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аботы\смартпроект\Поварская (МКС)\СМЕТЫ\Этапы\"/>
    </mc:Choice>
  </mc:AlternateContent>
  <bookViews>
    <workbookView xWindow="0" yWindow="0" windowWidth="10764" windowHeight="8964" firstSheet="2" activeTab="2"/>
  </bookViews>
  <sheets>
    <sheet name="02-01-01" sheetId="7" state="hidden" r:id="rId1"/>
    <sheet name="02-01-02" sheetId="8" state="hidden" r:id="rId2"/>
    <sheet name="02-01-03" sheetId="9" r:id="rId3"/>
    <sheet name="02-01-04" sheetId="10" r:id="rId4"/>
    <sheet name="09-01-01" sheetId="11" r:id="rId5"/>
    <sheet name="09-01-02" sheetId="12" r:id="rId6"/>
    <sheet name="09-01-03" sheetId="13" r:id="rId7"/>
    <sheet name="Source" sheetId="1" r:id="rId8"/>
    <sheet name="SourceObSm" sheetId="2" r:id="rId9"/>
    <sheet name="SmtRes" sheetId="3" r:id="rId10"/>
    <sheet name="EtalonRes" sheetId="4" r:id="rId11"/>
    <sheet name="SrcPoprs" sheetId="5" r:id="rId12"/>
    <sheet name="SrcKA" sheetId="6" r:id="rId13"/>
  </sheets>
  <definedNames>
    <definedName name="_xlnm.Print_Titles" localSheetId="0">'02-01-01'!$27:$27</definedName>
    <definedName name="_xlnm.Print_Titles" localSheetId="1">'02-01-02'!$27:$27</definedName>
    <definedName name="_xlnm.Print_Titles" localSheetId="2">'02-01-03'!$27:$27</definedName>
    <definedName name="_xlnm.Print_Titles" localSheetId="3">'02-01-04'!$27:$27</definedName>
    <definedName name="_xlnm.Print_Titles" localSheetId="4">'09-01-01'!$27:$27</definedName>
    <definedName name="_xlnm.Print_Titles" localSheetId="5">'09-01-02'!$27:$27</definedName>
    <definedName name="_xlnm.Print_Titles" localSheetId="6">'09-01-03'!$27:$27</definedName>
    <definedName name="_xlnm.Print_Area" localSheetId="0">'02-01-01'!$A$1:$K$207</definedName>
    <definedName name="_xlnm.Print_Area" localSheetId="1">'02-01-02'!$A$1:$K$156</definedName>
    <definedName name="_xlnm.Print_Area" localSheetId="2">'02-01-03'!$A$1:$K$149</definedName>
    <definedName name="_xlnm.Print_Area" localSheetId="3">'02-01-04'!$A$1:$K$155</definedName>
    <definedName name="_xlnm.Print_Area" localSheetId="4">'09-01-01'!$A$1:$K$65</definedName>
    <definedName name="_xlnm.Print_Area" localSheetId="5">'09-01-02'!$A$1:$K$59</definedName>
    <definedName name="_xlnm.Print_Area" localSheetId="6">'09-01-03'!$A$1:$K$54</definedName>
  </definedNames>
  <calcPr calcId="162913"/>
</workbook>
</file>

<file path=xl/calcChain.xml><?xml version="1.0" encoding="utf-8"?>
<calcChain xmlns="http://schemas.openxmlformats.org/spreadsheetml/2006/main">
  <c r="I493" i="1" l="1"/>
  <c r="I456" i="1"/>
  <c r="H52" i="13" l="1"/>
  <c r="H49" i="13"/>
  <c r="C52" i="13"/>
  <c r="C49" i="13"/>
  <c r="J22" i="13"/>
  <c r="J19" i="13"/>
  <c r="J18" i="13"/>
  <c r="J17" i="13"/>
  <c r="J16" i="13"/>
  <c r="J15" i="13"/>
  <c r="J14" i="13"/>
  <c r="I22" i="13"/>
  <c r="I20" i="13"/>
  <c r="I19" i="13"/>
  <c r="H46" i="13"/>
  <c r="J46" i="13"/>
  <c r="H45" i="13"/>
  <c r="J45" i="13"/>
  <c r="A44" i="13"/>
  <c r="H42" i="13"/>
  <c r="J42" i="13"/>
  <c r="H41" i="13"/>
  <c r="J41" i="13"/>
  <c r="A40" i="13"/>
  <c r="AA37" i="13"/>
  <c r="Z37" i="13"/>
  <c r="Y37" i="13"/>
  <c r="X37" i="13"/>
  <c r="I15" i="13" s="1"/>
  <c r="I14" i="13" s="1"/>
  <c r="O37" i="13"/>
  <c r="H37" i="13"/>
  <c r="K36" i="13"/>
  <c r="J36" i="13"/>
  <c r="I36" i="13"/>
  <c r="H36" i="13"/>
  <c r="G36" i="13"/>
  <c r="F36" i="13"/>
  <c r="V35" i="13"/>
  <c r="T35" i="13"/>
  <c r="R35" i="13"/>
  <c r="U35" i="13"/>
  <c r="S35" i="13"/>
  <c r="Q35" i="13"/>
  <c r="E35" i="13"/>
  <c r="D35" i="13"/>
  <c r="B35" i="13"/>
  <c r="Z33" i="13"/>
  <c r="I17" i="13" s="1"/>
  <c r="Y33" i="13"/>
  <c r="I16" i="13" s="1"/>
  <c r="X33" i="13"/>
  <c r="H33" i="13"/>
  <c r="P33" i="13"/>
  <c r="K32" i="13"/>
  <c r="J33" i="13" s="1"/>
  <c r="J32" i="13"/>
  <c r="I32" i="13"/>
  <c r="AA33" i="13" s="1"/>
  <c r="I18" i="13" s="1"/>
  <c r="H32" i="13"/>
  <c r="G32" i="13"/>
  <c r="F32" i="13"/>
  <c r="C31" i="13"/>
  <c r="V30" i="13"/>
  <c r="T30" i="13"/>
  <c r="R30" i="13"/>
  <c r="U30" i="13"/>
  <c r="S30" i="13"/>
  <c r="Q30" i="13"/>
  <c r="E30" i="13"/>
  <c r="D30" i="13"/>
  <c r="B30" i="13"/>
  <c r="A29" i="13"/>
  <c r="A11" i="13"/>
  <c r="A8" i="13"/>
  <c r="A6" i="13"/>
  <c r="A1" i="13"/>
  <c r="H57" i="12"/>
  <c r="H54" i="12"/>
  <c r="C57" i="12"/>
  <c r="C54" i="12"/>
  <c r="J22" i="12"/>
  <c r="J19" i="12"/>
  <c r="J18" i="12"/>
  <c r="J17" i="12"/>
  <c r="J16" i="12"/>
  <c r="J14" i="12" s="1"/>
  <c r="J15" i="12"/>
  <c r="I22" i="12"/>
  <c r="I20" i="12"/>
  <c r="I16" i="12"/>
  <c r="H51" i="12"/>
  <c r="J51" i="12"/>
  <c r="H50" i="12"/>
  <c r="J50" i="12"/>
  <c r="A49" i="12"/>
  <c r="H47" i="12"/>
  <c r="J47" i="12"/>
  <c r="H46" i="12"/>
  <c r="J46" i="12"/>
  <c r="A45" i="12"/>
  <c r="Z42" i="12"/>
  <c r="Y42" i="12"/>
  <c r="X42" i="12"/>
  <c r="AB41" i="12"/>
  <c r="I41" i="12"/>
  <c r="H41" i="12"/>
  <c r="G41" i="12"/>
  <c r="E41" i="12"/>
  <c r="J40" i="12"/>
  <c r="I40" i="12"/>
  <c r="E40" i="12"/>
  <c r="K39" i="12"/>
  <c r="J39" i="12"/>
  <c r="I39" i="12"/>
  <c r="E39" i="12"/>
  <c r="K38" i="12"/>
  <c r="J38" i="12"/>
  <c r="W38" i="12"/>
  <c r="I38" i="12"/>
  <c r="AA42" i="12" s="1"/>
  <c r="H38" i="12"/>
  <c r="G38" i="12"/>
  <c r="F38" i="12"/>
  <c r="V37" i="12"/>
  <c r="T37" i="12"/>
  <c r="K40" i="12" s="1"/>
  <c r="J42" i="12" s="1"/>
  <c r="R37" i="12"/>
  <c r="U37" i="12"/>
  <c r="S37" i="12"/>
  <c r="Q37" i="12"/>
  <c r="E37" i="12"/>
  <c r="D37" i="12"/>
  <c r="B37" i="12"/>
  <c r="Z35" i="12"/>
  <c r="I17" i="12" s="1"/>
  <c r="Y35" i="12"/>
  <c r="X35" i="12"/>
  <c r="I15" i="12" s="1"/>
  <c r="AB34" i="12"/>
  <c r="I34" i="12"/>
  <c r="H34" i="12"/>
  <c r="G34" i="12"/>
  <c r="E34" i="12"/>
  <c r="J33" i="12"/>
  <c r="I33" i="12"/>
  <c r="E33" i="12"/>
  <c r="J32" i="12"/>
  <c r="I32" i="12"/>
  <c r="E32" i="12"/>
  <c r="K31" i="12"/>
  <c r="J31" i="12"/>
  <c r="W31" i="12"/>
  <c r="I19" i="12" s="1"/>
  <c r="I31" i="12"/>
  <c r="H35" i="12" s="1"/>
  <c r="H31" i="12"/>
  <c r="G31" i="12"/>
  <c r="F31" i="12"/>
  <c r="V30" i="12"/>
  <c r="T30" i="12"/>
  <c r="K33" i="12" s="1"/>
  <c r="R30" i="12"/>
  <c r="K32" i="12" s="1"/>
  <c r="J35" i="12" s="1"/>
  <c r="U30" i="12"/>
  <c r="S30" i="12"/>
  <c r="Q30" i="12"/>
  <c r="E30" i="12"/>
  <c r="D30" i="12"/>
  <c r="B30" i="12"/>
  <c r="A29" i="12"/>
  <c r="A11" i="12"/>
  <c r="A8" i="12"/>
  <c r="A6" i="12"/>
  <c r="A1" i="12"/>
  <c r="H63" i="11"/>
  <c r="H60" i="11"/>
  <c r="C63" i="11"/>
  <c r="C60" i="11"/>
  <c r="J22" i="11"/>
  <c r="J19" i="11"/>
  <c r="J18" i="11"/>
  <c r="J17" i="11"/>
  <c r="J16" i="11"/>
  <c r="J15" i="11"/>
  <c r="I22" i="11"/>
  <c r="I20" i="11"/>
  <c r="I16" i="11"/>
  <c r="H57" i="11"/>
  <c r="J57" i="11"/>
  <c r="H56" i="11"/>
  <c r="J56" i="11"/>
  <c r="A55" i="11"/>
  <c r="H53" i="11"/>
  <c r="J53" i="11"/>
  <c r="H52" i="11"/>
  <c r="J52" i="11"/>
  <c r="A51" i="11"/>
  <c r="AA48" i="11"/>
  <c r="Z48" i="11"/>
  <c r="Y48" i="11"/>
  <c r="J48" i="11"/>
  <c r="K47" i="11"/>
  <c r="J47" i="11"/>
  <c r="E47" i="11"/>
  <c r="K46" i="11"/>
  <c r="J46" i="11"/>
  <c r="I46" i="11"/>
  <c r="W46" i="11" s="1"/>
  <c r="H46" i="11"/>
  <c r="G46" i="11"/>
  <c r="F46" i="11"/>
  <c r="K45" i="11"/>
  <c r="P48" i="11" s="1"/>
  <c r="J45" i="11"/>
  <c r="I45" i="11"/>
  <c r="H48" i="11" s="1"/>
  <c r="H45" i="11"/>
  <c r="G45" i="11"/>
  <c r="F45" i="11"/>
  <c r="V44" i="11"/>
  <c r="T44" i="11"/>
  <c r="R44" i="11"/>
  <c r="U44" i="11"/>
  <c r="I47" i="11" s="1"/>
  <c r="O48" i="11" s="1"/>
  <c r="S44" i="11"/>
  <c r="Q44" i="11"/>
  <c r="E44" i="11"/>
  <c r="D44" i="11"/>
  <c r="B44" i="11"/>
  <c r="Z42" i="11"/>
  <c r="Y42" i="11"/>
  <c r="X42" i="11"/>
  <c r="I41" i="11"/>
  <c r="AB41" i="11" s="1"/>
  <c r="H41" i="11"/>
  <c r="G41" i="11"/>
  <c r="E41" i="11"/>
  <c r="J40" i="11"/>
  <c r="I40" i="11"/>
  <c r="E40" i="11"/>
  <c r="K39" i="11"/>
  <c r="J39" i="11"/>
  <c r="E39" i="11"/>
  <c r="K38" i="11"/>
  <c r="J38" i="11"/>
  <c r="W38" i="11"/>
  <c r="I38" i="11"/>
  <c r="H38" i="11"/>
  <c r="G38" i="11"/>
  <c r="F38" i="11"/>
  <c r="V37" i="11"/>
  <c r="T37" i="11"/>
  <c r="K40" i="11" s="1"/>
  <c r="R37" i="11"/>
  <c r="U37" i="11"/>
  <c r="S37" i="11"/>
  <c r="Q37" i="11"/>
  <c r="I39" i="11" s="1"/>
  <c r="H42" i="11" s="1"/>
  <c r="E37" i="11"/>
  <c r="D37" i="11"/>
  <c r="B37" i="11"/>
  <c r="AA35" i="11"/>
  <c r="Z35" i="11"/>
  <c r="I17" i="11" s="1"/>
  <c r="Y35" i="11"/>
  <c r="X35" i="11"/>
  <c r="O35" i="11"/>
  <c r="AB34" i="11"/>
  <c r="I34" i="11"/>
  <c r="H34" i="11"/>
  <c r="G34" i="11"/>
  <c r="E34" i="11"/>
  <c r="J33" i="11"/>
  <c r="E33" i="11"/>
  <c r="K32" i="11"/>
  <c r="J32" i="11"/>
  <c r="E32" i="11"/>
  <c r="K31" i="11"/>
  <c r="J35" i="11" s="1"/>
  <c r="J31" i="11"/>
  <c r="I31" i="11"/>
  <c r="H31" i="11"/>
  <c r="G31" i="11"/>
  <c r="F31" i="11"/>
  <c r="V30" i="11"/>
  <c r="T30" i="11"/>
  <c r="K33" i="11" s="1"/>
  <c r="R30" i="11"/>
  <c r="U30" i="11"/>
  <c r="S30" i="11"/>
  <c r="I33" i="11" s="1"/>
  <c r="Q30" i="11"/>
  <c r="I32" i="11" s="1"/>
  <c r="E30" i="11"/>
  <c r="D30" i="11"/>
  <c r="B30" i="11"/>
  <c r="A29" i="11"/>
  <c r="A11" i="11"/>
  <c r="A8" i="11"/>
  <c r="A6" i="11"/>
  <c r="A1" i="11"/>
  <c r="H153" i="10"/>
  <c r="H150" i="10"/>
  <c r="C153" i="10"/>
  <c r="C150" i="10"/>
  <c r="J22" i="10"/>
  <c r="J19" i="10"/>
  <c r="J18" i="10"/>
  <c r="J17" i="10"/>
  <c r="J16" i="10"/>
  <c r="J15" i="10"/>
  <c r="J14" i="10"/>
  <c r="I22" i="10"/>
  <c r="I18" i="10"/>
  <c r="H147" i="10"/>
  <c r="J147" i="10"/>
  <c r="H146" i="10"/>
  <c r="J146" i="10"/>
  <c r="AQ145" i="10"/>
  <c r="A145" i="10"/>
  <c r="H143" i="10"/>
  <c r="J143" i="10"/>
  <c r="H142" i="10"/>
  <c r="J142" i="10"/>
  <c r="A141" i="10"/>
  <c r="AA138" i="10"/>
  <c r="Z138" i="10"/>
  <c r="Y138" i="10"/>
  <c r="O138" i="10"/>
  <c r="H141" i="10" s="1"/>
  <c r="K137" i="10"/>
  <c r="J138" i="10" s="1"/>
  <c r="J137" i="10"/>
  <c r="I137" i="10"/>
  <c r="X138" i="10" s="1"/>
  <c r="H137" i="10"/>
  <c r="G137" i="10"/>
  <c r="F137" i="10"/>
  <c r="V137" i="10"/>
  <c r="T137" i="10"/>
  <c r="R137" i="10"/>
  <c r="U137" i="10"/>
  <c r="S137" i="10"/>
  <c r="Q137" i="10"/>
  <c r="E137" i="10"/>
  <c r="D137" i="10"/>
  <c r="B137" i="10"/>
  <c r="A136" i="10"/>
  <c r="H134" i="10"/>
  <c r="J134" i="10"/>
  <c r="H133" i="10"/>
  <c r="J133" i="10"/>
  <c r="A132" i="10"/>
  <c r="AA129" i="10"/>
  <c r="Z129" i="10"/>
  <c r="Y129" i="10"/>
  <c r="I128" i="10"/>
  <c r="AB128" i="10" s="1"/>
  <c r="H128" i="10"/>
  <c r="G128" i="10"/>
  <c r="E128" i="10"/>
  <c r="J127" i="10"/>
  <c r="I127" i="10"/>
  <c r="E127" i="10"/>
  <c r="K126" i="10"/>
  <c r="J126" i="10"/>
  <c r="E126" i="10"/>
  <c r="K125" i="10"/>
  <c r="J125" i="10"/>
  <c r="I125" i="10"/>
  <c r="H125" i="10"/>
  <c r="G125" i="10"/>
  <c r="F125" i="10"/>
  <c r="K124" i="10"/>
  <c r="J124" i="10"/>
  <c r="I124" i="10"/>
  <c r="H124" i="10"/>
  <c r="G124" i="10"/>
  <c r="F124" i="10"/>
  <c r="K123" i="10"/>
  <c r="J123" i="10"/>
  <c r="W123" i="10"/>
  <c r="I123" i="10"/>
  <c r="O129" i="10" s="1"/>
  <c r="H123" i="10"/>
  <c r="G123" i="10"/>
  <c r="F123" i="10"/>
  <c r="V122" i="10"/>
  <c r="T122" i="10"/>
  <c r="K127" i="10" s="1"/>
  <c r="J129" i="10" s="1"/>
  <c r="R122" i="10"/>
  <c r="U122" i="10"/>
  <c r="S122" i="10"/>
  <c r="Q122" i="10"/>
  <c r="I126" i="10" s="1"/>
  <c r="E122" i="10"/>
  <c r="D122" i="10"/>
  <c r="B122" i="10"/>
  <c r="AA120" i="10"/>
  <c r="Z120" i="10"/>
  <c r="X120" i="10"/>
  <c r="AB119" i="10"/>
  <c r="I119" i="10"/>
  <c r="H119" i="10"/>
  <c r="G119" i="10"/>
  <c r="E119" i="10"/>
  <c r="K118" i="10"/>
  <c r="J118" i="10"/>
  <c r="E118" i="10"/>
  <c r="K117" i="10"/>
  <c r="J117" i="10"/>
  <c r="E117" i="10"/>
  <c r="J116" i="10"/>
  <c r="E116" i="10"/>
  <c r="K115" i="10"/>
  <c r="J115" i="10"/>
  <c r="H115" i="10"/>
  <c r="AA115" i="10"/>
  <c r="Z115" i="10"/>
  <c r="X115" i="10"/>
  <c r="I115" i="10"/>
  <c r="Y115" i="10" s="1"/>
  <c r="F115" i="10"/>
  <c r="V115" i="10"/>
  <c r="T115" i="10"/>
  <c r="R115" i="10"/>
  <c r="U115" i="10"/>
  <c r="S115" i="10"/>
  <c r="Q115" i="10"/>
  <c r="E115" i="10"/>
  <c r="D115" i="10"/>
  <c r="B115" i="10"/>
  <c r="K114" i="10"/>
  <c r="J114" i="10"/>
  <c r="I114" i="10"/>
  <c r="H114" i="10"/>
  <c r="G114" i="10"/>
  <c r="F114" i="10"/>
  <c r="K113" i="10"/>
  <c r="J113" i="10"/>
  <c r="I113" i="10"/>
  <c r="W113" i="10" s="1"/>
  <c r="H113" i="10"/>
  <c r="G113" i="10"/>
  <c r="F113" i="10"/>
  <c r="K112" i="10"/>
  <c r="J112" i="10"/>
  <c r="I112" i="10"/>
  <c r="H112" i="10"/>
  <c r="G112" i="10"/>
  <c r="F112" i="10"/>
  <c r="K111" i="10"/>
  <c r="J111" i="10"/>
  <c r="W111" i="10"/>
  <c r="I111" i="10"/>
  <c r="H111" i="10"/>
  <c r="G111" i="10"/>
  <c r="F111" i="10"/>
  <c r="C110" i="10"/>
  <c r="V109" i="10"/>
  <c r="T109" i="10"/>
  <c r="R109" i="10"/>
  <c r="K116" i="10" s="1"/>
  <c r="U109" i="10"/>
  <c r="I118" i="10" s="1"/>
  <c r="S109" i="10"/>
  <c r="Q109" i="10"/>
  <c r="I116" i="10" s="1"/>
  <c r="E109" i="10"/>
  <c r="D109" i="10"/>
  <c r="B109" i="10"/>
  <c r="AA107" i="10"/>
  <c r="Z107" i="10"/>
  <c r="X107" i="10"/>
  <c r="P107" i="10"/>
  <c r="I106" i="10"/>
  <c r="AB106" i="10" s="1"/>
  <c r="H106" i="10"/>
  <c r="G106" i="10"/>
  <c r="E106" i="10"/>
  <c r="K105" i="10"/>
  <c r="J105" i="10"/>
  <c r="E105" i="10"/>
  <c r="J104" i="10"/>
  <c r="I104" i="10"/>
  <c r="E104" i="10"/>
  <c r="J103" i="10"/>
  <c r="I103" i="10"/>
  <c r="E103" i="10"/>
  <c r="K102" i="10"/>
  <c r="J102" i="10"/>
  <c r="I102" i="10"/>
  <c r="H102" i="10"/>
  <c r="G102" i="10"/>
  <c r="F102" i="10"/>
  <c r="K101" i="10"/>
  <c r="J101" i="10"/>
  <c r="I101" i="10"/>
  <c r="W101" i="10" s="1"/>
  <c r="H101" i="10"/>
  <c r="G101" i="10"/>
  <c r="F101" i="10"/>
  <c r="K100" i="10"/>
  <c r="J100" i="10"/>
  <c r="I100" i="10"/>
  <c r="H100" i="10"/>
  <c r="G100" i="10"/>
  <c r="F100" i="10"/>
  <c r="K99" i="10"/>
  <c r="J99" i="10"/>
  <c r="I99" i="10"/>
  <c r="H99" i="10"/>
  <c r="G99" i="10"/>
  <c r="F99" i="10"/>
  <c r="C98" i="10"/>
  <c r="V97" i="10"/>
  <c r="T97" i="10"/>
  <c r="K104" i="10" s="1"/>
  <c r="R97" i="10"/>
  <c r="K103" i="10" s="1"/>
  <c r="J107" i="10" s="1"/>
  <c r="U97" i="10"/>
  <c r="I105" i="10" s="1"/>
  <c r="S97" i="10"/>
  <c r="Q97" i="10"/>
  <c r="E97" i="10"/>
  <c r="D97" i="10"/>
  <c r="B97" i="10"/>
  <c r="A96" i="10"/>
  <c r="H94" i="10"/>
  <c r="J94" i="10"/>
  <c r="H93" i="10"/>
  <c r="J93" i="10"/>
  <c r="A92" i="10"/>
  <c r="AA89" i="10"/>
  <c r="Z89" i="10"/>
  <c r="Y89" i="10"/>
  <c r="O89" i="10"/>
  <c r="K88" i="10"/>
  <c r="J88" i="10"/>
  <c r="I88" i="10"/>
  <c r="X89" i="10" s="1"/>
  <c r="H88" i="10"/>
  <c r="G88" i="10"/>
  <c r="F88" i="10"/>
  <c r="V88" i="10"/>
  <c r="T88" i="10"/>
  <c r="R88" i="10"/>
  <c r="U88" i="10"/>
  <c r="S88" i="10"/>
  <c r="Q88" i="10"/>
  <c r="E88" i="10"/>
  <c r="D88" i="10"/>
  <c r="B88" i="10"/>
  <c r="AA86" i="10"/>
  <c r="Z86" i="10"/>
  <c r="Y86" i="10"/>
  <c r="P86" i="10"/>
  <c r="J86" i="10"/>
  <c r="K85" i="10"/>
  <c r="J85" i="10"/>
  <c r="I85" i="10"/>
  <c r="H85" i="10"/>
  <c r="G85" i="10"/>
  <c r="F85" i="10"/>
  <c r="V85" i="10"/>
  <c r="T85" i="10"/>
  <c r="R85" i="10"/>
  <c r="U85" i="10"/>
  <c r="S85" i="10"/>
  <c r="Q85" i="10"/>
  <c r="E85" i="10"/>
  <c r="D85" i="10"/>
  <c r="B85" i="10"/>
  <c r="AA83" i="10"/>
  <c r="Z83" i="10"/>
  <c r="Y83" i="10"/>
  <c r="X83" i="10"/>
  <c r="O83" i="10"/>
  <c r="P83" i="10"/>
  <c r="J83" i="10"/>
  <c r="C82" i="10"/>
  <c r="K81" i="10"/>
  <c r="J81" i="10"/>
  <c r="I81" i="10"/>
  <c r="H83" i="10" s="1"/>
  <c r="H81" i="10"/>
  <c r="G81" i="10"/>
  <c r="F81" i="10"/>
  <c r="V81" i="10"/>
  <c r="T81" i="10"/>
  <c r="R81" i="10"/>
  <c r="U81" i="10"/>
  <c r="S81" i="10"/>
  <c r="Q81" i="10"/>
  <c r="E81" i="10"/>
  <c r="D81" i="10"/>
  <c r="B81" i="10"/>
  <c r="AA79" i="10"/>
  <c r="Z79" i="10"/>
  <c r="Y79" i="10"/>
  <c r="AB78" i="10"/>
  <c r="I78" i="10"/>
  <c r="H78" i="10"/>
  <c r="G78" i="10"/>
  <c r="E78" i="10"/>
  <c r="J77" i="10"/>
  <c r="I77" i="10"/>
  <c r="E77" i="10"/>
  <c r="J76" i="10"/>
  <c r="I76" i="10"/>
  <c r="E76" i="10"/>
  <c r="J75" i="10"/>
  <c r="E75" i="10"/>
  <c r="K74" i="10"/>
  <c r="J74" i="10"/>
  <c r="I74" i="10"/>
  <c r="W74" i="10" s="1"/>
  <c r="H74" i="10"/>
  <c r="G74" i="10"/>
  <c r="F74" i="10"/>
  <c r="K73" i="10"/>
  <c r="J73" i="10"/>
  <c r="I73" i="10"/>
  <c r="H73" i="10"/>
  <c r="G73" i="10"/>
  <c r="F73" i="10"/>
  <c r="K72" i="10"/>
  <c r="J72" i="10"/>
  <c r="W72" i="10"/>
  <c r="I72" i="10"/>
  <c r="H72" i="10"/>
  <c r="G72" i="10"/>
  <c r="F72" i="10"/>
  <c r="C71" i="10"/>
  <c r="V70" i="10"/>
  <c r="K77" i="10" s="1"/>
  <c r="T70" i="10"/>
  <c r="K76" i="10" s="1"/>
  <c r="R70" i="10"/>
  <c r="K75" i="10" s="1"/>
  <c r="U70" i="10"/>
  <c r="S70" i="10"/>
  <c r="Q70" i="10"/>
  <c r="I75" i="10" s="1"/>
  <c r="O79" i="10" s="1"/>
  <c r="E70" i="10"/>
  <c r="D70" i="10"/>
  <c r="B70" i="10"/>
  <c r="AA68" i="10"/>
  <c r="Z68" i="10"/>
  <c r="Y68" i="10"/>
  <c r="AB67" i="10"/>
  <c r="I67" i="10"/>
  <c r="H67" i="10"/>
  <c r="G67" i="10"/>
  <c r="E67" i="10"/>
  <c r="J66" i="10"/>
  <c r="E66" i="10"/>
  <c r="K65" i="10"/>
  <c r="J65" i="10"/>
  <c r="E65" i="10"/>
  <c r="K64" i="10"/>
  <c r="J64" i="10"/>
  <c r="I64" i="10"/>
  <c r="E64" i="10"/>
  <c r="K63" i="10"/>
  <c r="J63" i="10"/>
  <c r="I63" i="10"/>
  <c r="W63" i="10" s="1"/>
  <c r="H63" i="10"/>
  <c r="G63" i="10"/>
  <c r="F63" i="10"/>
  <c r="K62" i="10"/>
  <c r="J68" i="10" s="1"/>
  <c r="J62" i="10"/>
  <c r="I62" i="10"/>
  <c r="H62" i="10"/>
  <c r="G62" i="10"/>
  <c r="F62" i="10"/>
  <c r="K61" i="10"/>
  <c r="P68" i="10" s="1"/>
  <c r="J61" i="10"/>
  <c r="W61" i="10"/>
  <c r="I61" i="10"/>
  <c r="H61" i="10"/>
  <c r="G61" i="10"/>
  <c r="F61" i="10"/>
  <c r="V60" i="10"/>
  <c r="K66" i="10" s="1"/>
  <c r="T60" i="10"/>
  <c r="R60" i="10"/>
  <c r="U60" i="10"/>
  <c r="I66" i="10" s="1"/>
  <c r="S60" i="10"/>
  <c r="I65" i="10" s="1"/>
  <c r="H68" i="10" s="1"/>
  <c r="Q60" i="10"/>
  <c r="E60" i="10"/>
  <c r="D60" i="10"/>
  <c r="B60" i="10"/>
  <c r="A59" i="10"/>
  <c r="H57" i="10"/>
  <c r="J57" i="10"/>
  <c r="H56" i="10"/>
  <c r="J56" i="10"/>
  <c r="A55" i="10"/>
  <c r="AA52" i="10"/>
  <c r="Z52" i="10"/>
  <c r="Y52" i="10"/>
  <c r="I51" i="10"/>
  <c r="AB51" i="10" s="1"/>
  <c r="H51" i="10"/>
  <c r="G51" i="10"/>
  <c r="E51" i="10"/>
  <c r="J50" i="10"/>
  <c r="E50" i="10"/>
  <c r="K49" i="10"/>
  <c r="J49" i="10"/>
  <c r="E49" i="10"/>
  <c r="K48" i="10"/>
  <c r="J48" i="10"/>
  <c r="W48" i="10"/>
  <c r="I48" i="10"/>
  <c r="H48" i="10"/>
  <c r="G48" i="10"/>
  <c r="F48" i="10"/>
  <c r="C47" i="10"/>
  <c r="V46" i="10"/>
  <c r="T46" i="10"/>
  <c r="K50" i="10" s="1"/>
  <c r="J52" i="10" s="1"/>
  <c r="R46" i="10"/>
  <c r="U46" i="10"/>
  <c r="S46" i="10"/>
  <c r="I50" i="10" s="1"/>
  <c r="Q46" i="10"/>
  <c r="I49" i="10" s="1"/>
  <c r="X52" i="10" s="1"/>
  <c r="E46" i="10"/>
  <c r="D46" i="10"/>
  <c r="B46" i="10"/>
  <c r="AA44" i="10"/>
  <c r="Z44" i="10"/>
  <c r="Y44" i="10"/>
  <c r="I43" i="10"/>
  <c r="AB43" i="10" s="1"/>
  <c r="H43" i="10"/>
  <c r="G43" i="10"/>
  <c r="E43" i="10"/>
  <c r="K42" i="10"/>
  <c r="J42" i="10"/>
  <c r="E42" i="10"/>
  <c r="K41" i="10"/>
  <c r="J41" i="10"/>
  <c r="I41" i="10"/>
  <c r="E41" i="10"/>
  <c r="K40" i="10"/>
  <c r="J40" i="10"/>
  <c r="I40" i="10"/>
  <c r="H40" i="10"/>
  <c r="G40" i="10"/>
  <c r="F40" i="10"/>
  <c r="C39" i="10"/>
  <c r="V38" i="10"/>
  <c r="T38" i="10"/>
  <c r="R38" i="10"/>
  <c r="U38" i="10"/>
  <c r="S38" i="10"/>
  <c r="I42" i="10" s="1"/>
  <c r="O44" i="10" s="1"/>
  <c r="Q38" i="10"/>
  <c r="E38" i="10"/>
  <c r="D38" i="10"/>
  <c r="B38" i="10"/>
  <c r="AA36" i="10"/>
  <c r="Z36" i="10"/>
  <c r="Y36" i="10"/>
  <c r="I35" i="10"/>
  <c r="AB35" i="10" s="1"/>
  <c r="H35" i="10"/>
  <c r="G35" i="10"/>
  <c r="E35" i="10"/>
  <c r="K34" i="10"/>
  <c r="J34" i="10"/>
  <c r="E34" i="10"/>
  <c r="K33" i="10"/>
  <c r="J33" i="10"/>
  <c r="I33" i="10"/>
  <c r="E33" i="10"/>
  <c r="K32" i="10"/>
  <c r="J32" i="10"/>
  <c r="W32" i="10"/>
  <c r="I32" i="10"/>
  <c r="H32" i="10"/>
  <c r="G32" i="10"/>
  <c r="F32" i="10"/>
  <c r="C31" i="10"/>
  <c r="V30" i="10"/>
  <c r="T30" i="10"/>
  <c r="R30" i="10"/>
  <c r="U30" i="10"/>
  <c r="S30" i="10"/>
  <c r="I34" i="10" s="1"/>
  <c r="X36" i="10" s="1"/>
  <c r="Q30" i="10"/>
  <c r="E30" i="10"/>
  <c r="D30" i="10"/>
  <c r="B30" i="10"/>
  <c r="A29" i="10"/>
  <c r="A11" i="10"/>
  <c r="A8" i="10"/>
  <c r="A6" i="10"/>
  <c r="A1" i="10"/>
  <c r="H147" i="9"/>
  <c r="H144" i="9"/>
  <c r="C147" i="9"/>
  <c r="C144" i="9"/>
  <c r="J22" i="9"/>
  <c r="J17" i="9"/>
  <c r="I22" i="9"/>
  <c r="H141" i="9"/>
  <c r="J141" i="9"/>
  <c r="H140" i="9"/>
  <c r="J140" i="9"/>
  <c r="AQ139" i="9"/>
  <c r="A139" i="9"/>
  <c r="H137" i="9"/>
  <c r="J137" i="9"/>
  <c r="H136" i="9"/>
  <c r="J136" i="9"/>
  <c r="A135" i="9"/>
  <c r="AA132" i="9"/>
  <c r="Z132" i="9"/>
  <c r="X132" i="9"/>
  <c r="H131" i="9"/>
  <c r="G131" i="9"/>
  <c r="E131" i="9"/>
  <c r="J130" i="9"/>
  <c r="E130" i="9"/>
  <c r="J129" i="9"/>
  <c r="E129" i="9"/>
  <c r="J128" i="9"/>
  <c r="I128" i="9"/>
  <c r="W128" i="9" s="1"/>
  <c r="H128" i="9"/>
  <c r="G128" i="9"/>
  <c r="F128" i="9"/>
  <c r="C127" i="9"/>
  <c r="V126" i="9"/>
  <c r="U126" i="9"/>
  <c r="S126" i="9"/>
  <c r="I130" i="9" s="1"/>
  <c r="Q126" i="9"/>
  <c r="I129" i="9" s="1"/>
  <c r="E126" i="9"/>
  <c r="D126" i="9"/>
  <c r="B126" i="9"/>
  <c r="A125" i="9"/>
  <c r="H123" i="9"/>
  <c r="J123" i="9"/>
  <c r="H122" i="9"/>
  <c r="J122" i="9"/>
  <c r="A121" i="9"/>
  <c r="AA118" i="9"/>
  <c r="Z118" i="9"/>
  <c r="Y118" i="9"/>
  <c r="X118" i="9"/>
  <c r="O118" i="9"/>
  <c r="P118" i="9"/>
  <c r="J118" i="9"/>
  <c r="K117" i="9"/>
  <c r="J117" i="9"/>
  <c r="I117" i="9"/>
  <c r="H118" i="9" s="1"/>
  <c r="H117" i="9"/>
  <c r="G117" i="9"/>
  <c r="F117" i="9"/>
  <c r="V117" i="9"/>
  <c r="T117" i="9"/>
  <c r="R117" i="9"/>
  <c r="U117" i="9"/>
  <c r="S117" i="9"/>
  <c r="Q117" i="9"/>
  <c r="E117" i="9"/>
  <c r="D117" i="9"/>
  <c r="B117" i="9"/>
  <c r="AA115" i="9"/>
  <c r="Z115" i="9"/>
  <c r="Y115" i="9"/>
  <c r="J114" i="9"/>
  <c r="I114" i="9"/>
  <c r="H115" i="9" s="1"/>
  <c r="H114" i="9"/>
  <c r="G114" i="9"/>
  <c r="F114" i="9"/>
  <c r="V114" i="9"/>
  <c r="U114" i="9"/>
  <c r="S114" i="9"/>
  <c r="Q114" i="9"/>
  <c r="E114" i="9"/>
  <c r="D114" i="9"/>
  <c r="B114" i="9"/>
  <c r="A113" i="9"/>
  <c r="H111" i="9"/>
  <c r="J111" i="9"/>
  <c r="H110" i="9"/>
  <c r="J110" i="9"/>
  <c r="A109" i="9"/>
  <c r="AA106" i="9"/>
  <c r="Z106" i="9"/>
  <c r="X106" i="9"/>
  <c r="I105" i="9"/>
  <c r="AB105" i="9" s="1"/>
  <c r="H105" i="9"/>
  <c r="G105" i="9"/>
  <c r="E105" i="9"/>
  <c r="K104" i="9"/>
  <c r="J104" i="9"/>
  <c r="E104" i="9"/>
  <c r="J103" i="9"/>
  <c r="E103" i="9"/>
  <c r="K102" i="9"/>
  <c r="J102" i="9"/>
  <c r="E102" i="9"/>
  <c r="K101" i="9"/>
  <c r="J101" i="9"/>
  <c r="I101" i="9"/>
  <c r="H101" i="9"/>
  <c r="G101" i="9"/>
  <c r="F101" i="9"/>
  <c r="K100" i="9"/>
  <c r="J100" i="9"/>
  <c r="I100" i="9"/>
  <c r="W100" i="9" s="1"/>
  <c r="H100" i="9"/>
  <c r="G100" i="9"/>
  <c r="F100" i="9"/>
  <c r="K99" i="9"/>
  <c r="P106" i="9" s="1"/>
  <c r="J99" i="9"/>
  <c r="I99" i="9"/>
  <c r="O106" i="9" s="1"/>
  <c r="H99" i="9"/>
  <c r="G99" i="9"/>
  <c r="F99" i="9"/>
  <c r="K98" i="9"/>
  <c r="J98" i="9"/>
  <c r="W98" i="9"/>
  <c r="I98" i="9"/>
  <c r="H98" i="9"/>
  <c r="G98" i="9"/>
  <c r="F98" i="9"/>
  <c r="V97" i="9"/>
  <c r="T97" i="9"/>
  <c r="K103" i="9" s="1"/>
  <c r="R97" i="9"/>
  <c r="U97" i="9"/>
  <c r="I104" i="9" s="1"/>
  <c r="Y106" i="9" s="1"/>
  <c r="S97" i="9"/>
  <c r="I103" i="9" s="1"/>
  <c r="Q97" i="9"/>
  <c r="I102" i="9" s="1"/>
  <c r="E97" i="9"/>
  <c r="D97" i="9"/>
  <c r="B97" i="9"/>
  <c r="AA95" i="9"/>
  <c r="Z95" i="9"/>
  <c r="X95" i="9"/>
  <c r="H94" i="9"/>
  <c r="G94" i="9"/>
  <c r="E94" i="9"/>
  <c r="J93" i="9"/>
  <c r="E93" i="9"/>
  <c r="J92" i="9"/>
  <c r="E92" i="9"/>
  <c r="J91" i="9"/>
  <c r="E91" i="9"/>
  <c r="J90" i="9"/>
  <c r="I90" i="9"/>
  <c r="H90" i="9"/>
  <c r="G90" i="9"/>
  <c r="F90" i="9"/>
  <c r="J89" i="9"/>
  <c r="I89" i="9"/>
  <c r="W89" i="9" s="1"/>
  <c r="H89" i="9"/>
  <c r="G89" i="9"/>
  <c r="F89" i="9"/>
  <c r="J88" i="9"/>
  <c r="I88" i="9"/>
  <c r="H88" i="9"/>
  <c r="G88" i="9"/>
  <c r="F88" i="9"/>
  <c r="J87" i="9"/>
  <c r="I87" i="9"/>
  <c r="H87" i="9"/>
  <c r="G87" i="9"/>
  <c r="F87" i="9"/>
  <c r="C86" i="9"/>
  <c r="V85" i="9"/>
  <c r="K93" i="9" s="1"/>
  <c r="U85" i="9"/>
  <c r="I93" i="9" s="1"/>
  <c r="S85" i="9"/>
  <c r="I92" i="9" s="1"/>
  <c r="Q85" i="9"/>
  <c r="I91" i="9" s="1"/>
  <c r="E85" i="9"/>
  <c r="D85" i="9"/>
  <c r="B85" i="9"/>
  <c r="AA83" i="9"/>
  <c r="Z83" i="9"/>
  <c r="Y83" i="9"/>
  <c r="X83" i="9"/>
  <c r="J82" i="9"/>
  <c r="I82" i="9"/>
  <c r="O83" i="9" s="1"/>
  <c r="H82" i="9"/>
  <c r="G82" i="9"/>
  <c r="F82" i="9"/>
  <c r="V82" i="9"/>
  <c r="U82" i="9"/>
  <c r="S82" i="9"/>
  <c r="Q82" i="9"/>
  <c r="E82" i="9"/>
  <c r="D82" i="9"/>
  <c r="B82" i="9"/>
  <c r="AA80" i="9"/>
  <c r="Z80" i="9"/>
  <c r="X80" i="9"/>
  <c r="H79" i="9"/>
  <c r="G79" i="9"/>
  <c r="E79" i="9"/>
  <c r="J78" i="9"/>
  <c r="E78" i="9"/>
  <c r="J77" i="9"/>
  <c r="E77" i="9"/>
  <c r="J76" i="9"/>
  <c r="E76" i="9"/>
  <c r="J75" i="9"/>
  <c r="I75" i="9"/>
  <c r="W75" i="9" s="1"/>
  <c r="H75" i="9"/>
  <c r="G75" i="9"/>
  <c r="F75" i="9"/>
  <c r="J74" i="9"/>
  <c r="I74" i="9"/>
  <c r="H74" i="9"/>
  <c r="G74" i="9"/>
  <c r="F74" i="9"/>
  <c r="J73" i="9"/>
  <c r="I73" i="9"/>
  <c r="H73" i="9"/>
  <c r="G73" i="9"/>
  <c r="F73" i="9"/>
  <c r="C72" i="9"/>
  <c r="V71" i="9"/>
  <c r="K78" i="9" s="1"/>
  <c r="U71" i="9"/>
  <c r="I78" i="9" s="1"/>
  <c r="S71" i="9"/>
  <c r="I77" i="9" s="1"/>
  <c r="Q71" i="9"/>
  <c r="I76" i="9" s="1"/>
  <c r="E71" i="9"/>
  <c r="D71" i="9"/>
  <c r="B71" i="9"/>
  <c r="AA69" i="9"/>
  <c r="Z69" i="9"/>
  <c r="X69" i="9"/>
  <c r="H68" i="9"/>
  <c r="G68" i="9"/>
  <c r="E68" i="9"/>
  <c r="J67" i="9"/>
  <c r="E67" i="9"/>
  <c r="J66" i="9"/>
  <c r="E66" i="9"/>
  <c r="J65" i="9"/>
  <c r="E65" i="9"/>
  <c r="J64" i="9"/>
  <c r="W64" i="9"/>
  <c r="I64" i="9"/>
  <c r="H64" i="9"/>
  <c r="G64" i="9"/>
  <c r="F64" i="9"/>
  <c r="J63" i="9"/>
  <c r="I63" i="9"/>
  <c r="H63" i="9"/>
  <c r="G63" i="9"/>
  <c r="F63" i="9"/>
  <c r="J62" i="9"/>
  <c r="I62" i="9"/>
  <c r="H62" i="9"/>
  <c r="G62" i="9"/>
  <c r="F62" i="9"/>
  <c r="C61" i="9"/>
  <c r="V60" i="9"/>
  <c r="K67" i="9" s="1"/>
  <c r="U60" i="9"/>
  <c r="I67" i="9" s="1"/>
  <c r="S60" i="9"/>
  <c r="I66" i="9" s="1"/>
  <c r="Q60" i="9"/>
  <c r="I65" i="9" s="1"/>
  <c r="E60" i="9"/>
  <c r="D60" i="9"/>
  <c r="B60" i="9"/>
  <c r="A59" i="9"/>
  <c r="H57" i="9"/>
  <c r="J57" i="9"/>
  <c r="H56" i="9"/>
  <c r="J56" i="9"/>
  <c r="A55" i="9"/>
  <c r="AA52" i="9"/>
  <c r="Z52" i="9"/>
  <c r="Y52" i="9"/>
  <c r="J52" i="9"/>
  <c r="AB51" i="9"/>
  <c r="I51" i="9"/>
  <c r="H51" i="9"/>
  <c r="G51" i="9"/>
  <c r="E51" i="9"/>
  <c r="J50" i="9"/>
  <c r="I50" i="9"/>
  <c r="E50" i="9"/>
  <c r="J49" i="9"/>
  <c r="I49" i="9"/>
  <c r="O52" i="9" s="1"/>
  <c r="E49" i="9"/>
  <c r="K48" i="9"/>
  <c r="J48" i="9"/>
  <c r="W48" i="9"/>
  <c r="I48" i="9"/>
  <c r="H48" i="9"/>
  <c r="G48" i="9"/>
  <c r="F48" i="9"/>
  <c r="C47" i="9"/>
  <c r="V46" i="9"/>
  <c r="T46" i="9"/>
  <c r="K50" i="9" s="1"/>
  <c r="R46" i="9"/>
  <c r="K49" i="9" s="1"/>
  <c r="P52" i="9" s="1"/>
  <c r="U46" i="9"/>
  <c r="S46" i="9"/>
  <c r="Q46" i="9"/>
  <c r="E46" i="9"/>
  <c r="D46" i="9"/>
  <c r="B46" i="9"/>
  <c r="AA44" i="9"/>
  <c r="Z44" i="9"/>
  <c r="Y44" i="9"/>
  <c r="H43" i="9"/>
  <c r="G43" i="9"/>
  <c r="E43" i="9"/>
  <c r="J42" i="9"/>
  <c r="E42" i="9"/>
  <c r="J41" i="9"/>
  <c r="E41" i="9"/>
  <c r="J40" i="9"/>
  <c r="I40" i="9"/>
  <c r="H40" i="9"/>
  <c r="G40" i="9"/>
  <c r="F40" i="9"/>
  <c r="C39" i="9"/>
  <c r="V38" i="9"/>
  <c r="U38" i="9"/>
  <c r="S38" i="9"/>
  <c r="I42" i="9" s="1"/>
  <c r="Q38" i="9"/>
  <c r="I41" i="9" s="1"/>
  <c r="E38" i="9"/>
  <c r="D38" i="9"/>
  <c r="B38" i="9"/>
  <c r="AA36" i="9"/>
  <c r="Z36" i="9"/>
  <c r="Y36" i="9"/>
  <c r="H35" i="9"/>
  <c r="G35" i="9"/>
  <c r="E35" i="9"/>
  <c r="J34" i="9"/>
  <c r="E34" i="9"/>
  <c r="J33" i="9"/>
  <c r="E33" i="9"/>
  <c r="J32" i="9"/>
  <c r="I32" i="9"/>
  <c r="H32" i="9"/>
  <c r="G32" i="9"/>
  <c r="F32" i="9"/>
  <c r="C31" i="9"/>
  <c r="V30" i="9"/>
  <c r="U30" i="9"/>
  <c r="S30" i="9"/>
  <c r="I34" i="9" s="1"/>
  <c r="Q30" i="9"/>
  <c r="I33" i="9" s="1"/>
  <c r="E30" i="9"/>
  <c r="D30" i="9"/>
  <c r="B30" i="9"/>
  <c r="A29" i="9"/>
  <c r="A11" i="9"/>
  <c r="A8" i="9"/>
  <c r="A6" i="9"/>
  <c r="A1" i="9"/>
  <c r="H154" i="8"/>
  <c r="H151" i="8"/>
  <c r="C154" i="8"/>
  <c r="C151" i="8"/>
  <c r="J22" i="8"/>
  <c r="J19" i="8"/>
  <c r="J18" i="8"/>
  <c r="J17" i="8"/>
  <c r="J16" i="8"/>
  <c r="J15" i="8"/>
  <c r="I22" i="8"/>
  <c r="H148" i="8"/>
  <c r="J148" i="8"/>
  <c r="H147" i="8"/>
  <c r="J147" i="8"/>
  <c r="AQ146" i="8"/>
  <c r="A146" i="8"/>
  <c r="H144" i="8"/>
  <c r="J144" i="8"/>
  <c r="H143" i="8"/>
  <c r="J143" i="8"/>
  <c r="A142" i="8"/>
  <c r="AA139" i="8"/>
  <c r="Z139" i="8"/>
  <c r="X139" i="8"/>
  <c r="H139" i="8"/>
  <c r="J139" i="8"/>
  <c r="K138" i="8"/>
  <c r="P139" i="8" s="1"/>
  <c r="J142" i="8" s="1"/>
  <c r="J138" i="8"/>
  <c r="I138" i="8"/>
  <c r="Y139" i="8" s="1"/>
  <c r="H138" i="8"/>
  <c r="G138" i="8"/>
  <c r="F138" i="8"/>
  <c r="V138" i="8"/>
  <c r="T138" i="8"/>
  <c r="R138" i="8"/>
  <c r="U138" i="8"/>
  <c r="S138" i="8"/>
  <c r="Q138" i="8"/>
  <c r="E138" i="8"/>
  <c r="D138" i="8"/>
  <c r="B138" i="8"/>
  <c r="A137" i="8"/>
  <c r="H135" i="8"/>
  <c r="J135" i="8"/>
  <c r="H134" i="8"/>
  <c r="J134" i="8"/>
  <c r="A133" i="8"/>
  <c r="AA130" i="8"/>
  <c r="Z130" i="8"/>
  <c r="Y130" i="8"/>
  <c r="P130" i="8"/>
  <c r="AB129" i="8"/>
  <c r="I129" i="8"/>
  <c r="H129" i="8"/>
  <c r="G129" i="8"/>
  <c r="E129" i="8"/>
  <c r="J128" i="8"/>
  <c r="E128" i="8"/>
  <c r="J127" i="8"/>
  <c r="E127" i="8"/>
  <c r="K126" i="8"/>
  <c r="J126" i="8"/>
  <c r="I126" i="8"/>
  <c r="H126" i="8"/>
  <c r="G126" i="8"/>
  <c r="F126" i="8"/>
  <c r="K125" i="8"/>
  <c r="J125" i="8"/>
  <c r="I125" i="8"/>
  <c r="H125" i="8"/>
  <c r="G125" i="8"/>
  <c r="F125" i="8"/>
  <c r="K124" i="8"/>
  <c r="J124" i="8"/>
  <c r="I124" i="8"/>
  <c r="X130" i="8" s="1"/>
  <c r="H124" i="8"/>
  <c r="G124" i="8"/>
  <c r="F124" i="8"/>
  <c r="V123" i="8"/>
  <c r="T123" i="8"/>
  <c r="K128" i="8" s="1"/>
  <c r="R123" i="8"/>
  <c r="K127" i="8" s="1"/>
  <c r="U123" i="8"/>
  <c r="S123" i="8"/>
  <c r="I128" i="8" s="1"/>
  <c r="Q123" i="8"/>
  <c r="I127" i="8" s="1"/>
  <c r="E123" i="8"/>
  <c r="D123" i="8"/>
  <c r="B123" i="8"/>
  <c r="AA121" i="8"/>
  <c r="Z121" i="8"/>
  <c r="X121" i="8"/>
  <c r="I120" i="8"/>
  <c r="AB120" i="8" s="1"/>
  <c r="H120" i="8"/>
  <c r="G120" i="8"/>
  <c r="E120" i="8"/>
  <c r="K119" i="8"/>
  <c r="J119" i="8"/>
  <c r="E119" i="8"/>
  <c r="K118" i="8"/>
  <c r="J118" i="8"/>
  <c r="E118" i="8"/>
  <c r="K117" i="8"/>
  <c r="J117" i="8"/>
  <c r="E117" i="8"/>
  <c r="K116" i="8"/>
  <c r="J116" i="8"/>
  <c r="H116" i="8"/>
  <c r="AA116" i="8"/>
  <c r="Z116" i="8"/>
  <c r="X116" i="8"/>
  <c r="I116" i="8"/>
  <c r="Y116" i="8" s="1"/>
  <c r="F116" i="8"/>
  <c r="V116" i="8"/>
  <c r="T116" i="8"/>
  <c r="R116" i="8"/>
  <c r="U116" i="8"/>
  <c r="S116" i="8"/>
  <c r="Q116" i="8"/>
  <c r="E116" i="8"/>
  <c r="D116" i="8"/>
  <c r="B116" i="8"/>
  <c r="K115" i="8"/>
  <c r="J115" i="8"/>
  <c r="I115" i="8"/>
  <c r="H115" i="8"/>
  <c r="G115" i="8"/>
  <c r="F115" i="8"/>
  <c r="K114" i="8"/>
  <c r="J114" i="8"/>
  <c r="W114" i="8"/>
  <c r="I114" i="8"/>
  <c r="H114" i="8"/>
  <c r="G114" i="8"/>
  <c r="F114" i="8"/>
  <c r="K113" i="8"/>
  <c r="J113" i="8"/>
  <c r="I113" i="8"/>
  <c r="H113" i="8"/>
  <c r="G113" i="8"/>
  <c r="F113" i="8"/>
  <c r="K112" i="8"/>
  <c r="J112" i="8"/>
  <c r="I112" i="8"/>
  <c r="H112" i="8"/>
  <c r="G112" i="8"/>
  <c r="F112" i="8"/>
  <c r="C111" i="8"/>
  <c r="V110" i="8"/>
  <c r="T110" i="8"/>
  <c r="R110" i="8"/>
  <c r="U110" i="8"/>
  <c r="I119" i="8" s="1"/>
  <c r="S110" i="8"/>
  <c r="I118" i="8" s="1"/>
  <c r="Q110" i="8"/>
  <c r="I117" i="8" s="1"/>
  <c r="E110" i="8"/>
  <c r="D110" i="8"/>
  <c r="B110" i="8"/>
  <c r="AA108" i="8"/>
  <c r="Z108" i="8"/>
  <c r="X108" i="8"/>
  <c r="AB107" i="8"/>
  <c r="I107" i="8"/>
  <c r="H107" i="8"/>
  <c r="G107" i="8"/>
  <c r="E107" i="8"/>
  <c r="J106" i="8"/>
  <c r="E106" i="8"/>
  <c r="J105" i="8"/>
  <c r="E105" i="8"/>
  <c r="J104" i="8"/>
  <c r="E104" i="8"/>
  <c r="K103" i="8"/>
  <c r="J103" i="8"/>
  <c r="I103" i="8"/>
  <c r="H103" i="8"/>
  <c r="G103" i="8"/>
  <c r="F103" i="8"/>
  <c r="K102" i="8"/>
  <c r="J102" i="8"/>
  <c r="I102" i="8"/>
  <c r="W102" i="8" s="1"/>
  <c r="H102" i="8"/>
  <c r="G102" i="8"/>
  <c r="F102" i="8"/>
  <c r="K101" i="8"/>
  <c r="P108" i="8" s="1"/>
  <c r="J101" i="8"/>
  <c r="I101" i="8"/>
  <c r="H101" i="8"/>
  <c r="G101" i="8"/>
  <c r="F101" i="8"/>
  <c r="K100" i="8"/>
  <c r="J100" i="8"/>
  <c r="W100" i="8"/>
  <c r="I100" i="8"/>
  <c r="H100" i="8"/>
  <c r="G100" i="8"/>
  <c r="F100" i="8"/>
  <c r="C99" i="8"/>
  <c r="V98" i="8"/>
  <c r="K106" i="8" s="1"/>
  <c r="T98" i="8"/>
  <c r="K105" i="8" s="1"/>
  <c r="R98" i="8"/>
  <c r="K104" i="8" s="1"/>
  <c r="U98" i="8"/>
  <c r="I106" i="8" s="1"/>
  <c r="S98" i="8"/>
  <c r="I105" i="8" s="1"/>
  <c r="Y108" i="8" s="1"/>
  <c r="Q98" i="8"/>
  <c r="I104" i="8" s="1"/>
  <c r="E98" i="8"/>
  <c r="D98" i="8"/>
  <c r="B98" i="8"/>
  <c r="A97" i="8"/>
  <c r="H95" i="8"/>
  <c r="J95" i="8"/>
  <c r="H94" i="8"/>
  <c r="J94" i="8"/>
  <c r="A93" i="8"/>
  <c r="AA90" i="8"/>
  <c r="Z90" i="8"/>
  <c r="Y90" i="8"/>
  <c r="X90" i="8"/>
  <c r="H90" i="8"/>
  <c r="J90" i="8"/>
  <c r="K89" i="8"/>
  <c r="P90" i="8" s="1"/>
  <c r="J89" i="8"/>
  <c r="I89" i="8"/>
  <c r="O90" i="8" s="1"/>
  <c r="H89" i="8"/>
  <c r="G89" i="8"/>
  <c r="F89" i="8"/>
  <c r="V89" i="8"/>
  <c r="T89" i="8"/>
  <c r="R89" i="8"/>
  <c r="U89" i="8"/>
  <c r="S89" i="8"/>
  <c r="Q89" i="8"/>
  <c r="E89" i="8"/>
  <c r="D89" i="8"/>
  <c r="B89" i="8"/>
  <c r="AA87" i="8"/>
  <c r="Z87" i="8"/>
  <c r="Y87" i="8"/>
  <c r="P87" i="8"/>
  <c r="K86" i="8"/>
  <c r="J87" i="8" s="1"/>
  <c r="J86" i="8"/>
  <c r="I86" i="8"/>
  <c r="H86" i="8"/>
  <c r="G86" i="8"/>
  <c r="F86" i="8"/>
  <c r="V86" i="8"/>
  <c r="T86" i="8"/>
  <c r="R86" i="8"/>
  <c r="U86" i="8"/>
  <c r="S86" i="8"/>
  <c r="Q86" i="8"/>
  <c r="E86" i="8"/>
  <c r="D86" i="8"/>
  <c r="B86" i="8"/>
  <c r="AA84" i="8"/>
  <c r="Z84" i="8"/>
  <c r="Y84" i="8"/>
  <c r="J84" i="8"/>
  <c r="C83" i="8"/>
  <c r="K82" i="8"/>
  <c r="P84" i="8" s="1"/>
  <c r="J82" i="8"/>
  <c r="I82" i="8"/>
  <c r="X84" i="8" s="1"/>
  <c r="H82" i="8"/>
  <c r="G82" i="8"/>
  <c r="F82" i="8"/>
  <c r="V82" i="8"/>
  <c r="T82" i="8"/>
  <c r="R82" i="8"/>
  <c r="U82" i="8"/>
  <c r="S82" i="8"/>
  <c r="Q82" i="8"/>
  <c r="E82" i="8"/>
  <c r="D82" i="8"/>
  <c r="B82" i="8"/>
  <c r="AA80" i="8"/>
  <c r="Z80" i="8"/>
  <c r="Y80" i="8"/>
  <c r="I79" i="8"/>
  <c r="AB79" i="8" s="1"/>
  <c r="H79" i="8"/>
  <c r="G79" i="8"/>
  <c r="E79" i="8"/>
  <c r="J78" i="8"/>
  <c r="I78" i="8"/>
  <c r="E78" i="8"/>
  <c r="J77" i="8"/>
  <c r="I77" i="8"/>
  <c r="E77" i="8"/>
  <c r="J76" i="8"/>
  <c r="E76" i="8"/>
  <c r="K75" i="8"/>
  <c r="J75" i="8"/>
  <c r="W75" i="8"/>
  <c r="I75" i="8"/>
  <c r="H75" i="8"/>
  <c r="G75" i="8"/>
  <c r="F75" i="8"/>
  <c r="K74" i="8"/>
  <c r="J74" i="8"/>
  <c r="I74" i="8"/>
  <c r="H74" i="8"/>
  <c r="G74" i="8"/>
  <c r="F74" i="8"/>
  <c r="K73" i="8"/>
  <c r="J73" i="8"/>
  <c r="I73" i="8"/>
  <c r="H73" i="8"/>
  <c r="G73" i="8"/>
  <c r="F73" i="8"/>
  <c r="C72" i="8"/>
  <c r="V71" i="8"/>
  <c r="K78" i="8" s="1"/>
  <c r="T71" i="8"/>
  <c r="K77" i="8" s="1"/>
  <c r="R71" i="8"/>
  <c r="K76" i="8" s="1"/>
  <c r="J80" i="8" s="1"/>
  <c r="U71" i="8"/>
  <c r="S71" i="8"/>
  <c r="Q71" i="8"/>
  <c r="I76" i="8" s="1"/>
  <c r="X80" i="8" s="1"/>
  <c r="E71" i="8"/>
  <c r="D71" i="8"/>
  <c r="B71" i="8"/>
  <c r="AA69" i="8"/>
  <c r="Z69" i="8"/>
  <c r="Y69" i="8"/>
  <c r="AB68" i="8"/>
  <c r="I68" i="8"/>
  <c r="H68" i="8"/>
  <c r="G68" i="8"/>
  <c r="E68" i="8"/>
  <c r="J67" i="8"/>
  <c r="E67" i="8"/>
  <c r="J66" i="8"/>
  <c r="I66" i="8"/>
  <c r="E66" i="8"/>
  <c r="J65" i="8"/>
  <c r="E65" i="8"/>
  <c r="K64" i="8"/>
  <c r="J64" i="8"/>
  <c r="I64" i="8"/>
  <c r="W64" i="8" s="1"/>
  <c r="H64" i="8"/>
  <c r="G64" i="8"/>
  <c r="F64" i="8"/>
  <c r="K63" i="8"/>
  <c r="J63" i="8"/>
  <c r="I63" i="8"/>
  <c r="H63" i="8"/>
  <c r="G63" i="8"/>
  <c r="F63" i="8"/>
  <c r="K62" i="8"/>
  <c r="J62" i="8"/>
  <c r="W62" i="8"/>
  <c r="I62" i="8"/>
  <c r="H62" i="8"/>
  <c r="G62" i="8"/>
  <c r="F62" i="8"/>
  <c r="C61" i="8"/>
  <c r="V60" i="8"/>
  <c r="K67" i="8" s="1"/>
  <c r="T60" i="8"/>
  <c r="K66" i="8" s="1"/>
  <c r="R60" i="8"/>
  <c r="K65" i="8" s="1"/>
  <c r="U60" i="8"/>
  <c r="I67" i="8" s="1"/>
  <c r="S60" i="8"/>
  <c r="Q60" i="8"/>
  <c r="I65" i="8" s="1"/>
  <c r="O69" i="8" s="1"/>
  <c r="E60" i="8"/>
  <c r="D60" i="8"/>
  <c r="B60" i="8"/>
  <c r="A59" i="8"/>
  <c r="H57" i="8"/>
  <c r="J57" i="8"/>
  <c r="H56" i="8"/>
  <c r="J56" i="8"/>
  <c r="A55" i="8"/>
  <c r="AA52" i="8"/>
  <c r="Z52" i="8"/>
  <c r="Y52" i="8"/>
  <c r="I51" i="8"/>
  <c r="AB51" i="8" s="1"/>
  <c r="H51" i="8"/>
  <c r="G51" i="8"/>
  <c r="E51" i="8"/>
  <c r="K50" i="8"/>
  <c r="J50" i="8"/>
  <c r="E50" i="8"/>
  <c r="K49" i="8"/>
  <c r="J49" i="8"/>
  <c r="I49" i="8"/>
  <c r="E49" i="8"/>
  <c r="K48" i="8"/>
  <c r="J48" i="8"/>
  <c r="I48" i="8"/>
  <c r="H48" i="8"/>
  <c r="G48" i="8"/>
  <c r="F48" i="8"/>
  <c r="C47" i="8"/>
  <c r="V46" i="8"/>
  <c r="T46" i="8"/>
  <c r="R46" i="8"/>
  <c r="U46" i="8"/>
  <c r="S46" i="8"/>
  <c r="I50" i="8" s="1"/>
  <c r="H52" i="8" s="1"/>
  <c r="Q46" i="8"/>
  <c r="E46" i="8"/>
  <c r="D46" i="8"/>
  <c r="B46" i="8"/>
  <c r="AA44" i="8"/>
  <c r="Z44" i="8"/>
  <c r="Y44" i="8"/>
  <c r="I43" i="8"/>
  <c r="AB43" i="8" s="1"/>
  <c r="H43" i="8"/>
  <c r="G43" i="8"/>
  <c r="E43" i="8"/>
  <c r="J42" i="8"/>
  <c r="I42" i="8"/>
  <c r="E42" i="8"/>
  <c r="J41" i="8"/>
  <c r="E41" i="8"/>
  <c r="K40" i="8"/>
  <c r="J40" i="8"/>
  <c r="W40" i="8"/>
  <c r="I40" i="8"/>
  <c r="H40" i="8"/>
  <c r="G40" i="8"/>
  <c r="F40" i="8"/>
  <c r="C39" i="8"/>
  <c r="V38" i="8"/>
  <c r="T38" i="8"/>
  <c r="K42" i="8" s="1"/>
  <c r="J44" i="8" s="1"/>
  <c r="R38" i="8"/>
  <c r="K41" i="8" s="1"/>
  <c r="P44" i="8" s="1"/>
  <c r="U38" i="8"/>
  <c r="S38" i="8"/>
  <c r="Q38" i="8"/>
  <c r="I41" i="8" s="1"/>
  <c r="E38" i="8"/>
  <c r="D38" i="8"/>
  <c r="B38" i="8"/>
  <c r="AA36" i="8"/>
  <c r="I18" i="8" s="1"/>
  <c r="Z36" i="8"/>
  <c r="I17" i="8" s="1"/>
  <c r="Y36" i="8"/>
  <c r="I35" i="8"/>
  <c r="AB35" i="8" s="1"/>
  <c r="H35" i="8"/>
  <c r="G35" i="8"/>
  <c r="E35" i="8"/>
  <c r="K34" i="8"/>
  <c r="J34" i="8"/>
  <c r="E34" i="8"/>
  <c r="K33" i="8"/>
  <c r="J33" i="8"/>
  <c r="I33" i="8"/>
  <c r="E33" i="8"/>
  <c r="K32" i="8"/>
  <c r="J32" i="8"/>
  <c r="I32" i="8"/>
  <c r="H32" i="8"/>
  <c r="G32" i="8"/>
  <c r="F32" i="8"/>
  <c r="C31" i="8"/>
  <c r="V30" i="8"/>
  <c r="T30" i="8"/>
  <c r="R30" i="8"/>
  <c r="U30" i="8"/>
  <c r="S30" i="8"/>
  <c r="I34" i="8" s="1"/>
  <c r="H36" i="8" s="1"/>
  <c r="Q30" i="8"/>
  <c r="E30" i="8"/>
  <c r="D30" i="8"/>
  <c r="B30" i="8"/>
  <c r="A29" i="8"/>
  <c r="A11" i="8"/>
  <c r="A8" i="8"/>
  <c r="A6" i="8"/>
  <c r="A1" i="8"/>
  <c r="H205" i="7"/>
  <c r="H202" i="7"/>
  <c r="C205" i="7"/>
  <c r="C202" i="7"/>
  <c r="J22" i="7"/>
  <c r="J19" i="7"/>
  <c r="J18" i="7"/>
  <c r="J14" i="7" s="1"/>
  <c r="J17" i="7"/>
  <c r="J16" i="7"/>
  <c r="J15" i="7"/>
  <c r="I22" i="7"/>
  <c r="H199" i="7"/>
  <c r="J199" i="7"/>
  <c r="H198" i="7"/>
  <c r="J198" i="7"/>
  <c r="AQ197" i="7"/>
  <c r="A197" i="7"/>
  <c r="H195" i="7"/>
  <c r="J195" i="7"/>
  <c r="H194" i="7"/>
  <c r="J194" i="7"/>
  <c r="A193" i="7"/>
  <c r="AA190" i="7"/>
  <c r="Z190" i="7"/>
  <c r="X190" i="7"/>
  <c r="AB189" i="7"/>
  <c r="I189" i="7"/>
  <c r="H189" i="7"/>
  <c r="G189" i="7"/>
  <c r="E189" i="7"/>
  <c r="J188" i="7"/>
  <c r="I188" i="7"/>
  <c r="E188" i="7"/>
  <c r="J187" i="7"/>
  <c r="I187" i="7"/>
  <c r="E187" i="7"/>
  <c r="K186" i="7"/>
  <c r="J186" i="7"/>
  <c r="W186" i="7"/>
  <c r="I186" i="7"/>
  <c r="H186" i="7"/>
  <c r="G186" i="7"/>
  <c r="F186" i="7"/>
  <c r="C185" i="7"/>
  <c r="V184" i="7"/>
  <c r="T184" i="7"/>
  <c r="K188" i="7" s="1"/>
  <c r="R184" i="7"/>
  <c r="K187" i="7" s="1"/>
  <c r="J190" i="7" s="1"/>
  <c r="U184" i="7"/>
  <c r="S184" i="7"/>
  <c r="Q184" i="7"/>
  <c r="E184" i="7"/>
  <c r="D184" i="7"/>
  <c r="B184" i="7"/>
  <c r="AA182" i="7"/>
  <c r="Z182" i="7"/>
  <c r="X182" i="7"/>
  <c r="I181" i="7"/>
  <c r="AB181" i="7" s="1"/>
  <c r="H181" i="7"/>
  <c r="G181" i="7"/>
  <c r="E181" i="7"/>
  <c r="J180" i="7"/>
  <c r="E180" i="7"/>
  <c r="K179" i="7"/>
  <c r="J179" i="7"/>
  <c r="E179" i="7"/>
  <c r="K178" i="7"/>
  <c r="J178" i="7"/>
  <c r="W178" i="7"/>
  <c r="I178" i="7"/>
  <c r="H178" i="7"/>
  <c r="G178" i="7"/>
  <c r="F178" i="7"/>
  <c r="C177" i="7"/>
  <c r="V176" i="7"/>
  <c r="T176" i="7"/>
  <c r="K180" i="7" s="1"/>
  <c r="R176" i="7"/>
  <c r="U176" i="7"/>
  <c r="S176" i="7"/>
  <c r="I180" i="7" s="1"/>
  <c r="Q176" i="7"/>
  <c r="I179" i="7" s="1"/>
  <c r="Y182" i="7" s="1"/>
  <c r="E176" i="7"/>
  <c r="D176" i="7"/>
  <c r="B176" i="7"/>
  <c r="A175" i="7"/>
  <c r="H173" i="7"/>
  <c r="J173" i="7"/>
  <c r="H172" i="7"/>
  <c r="J172" i="7"/>
  <c r="A171" i="7"/>
  <c r="AA168" i="7"/>
  <c r="Z168" i="7"/>
  <c r="Y168" i="7"/>
  <c r="X168" i="7"/>
  <c r="O168" i="7"/>
  <c r="K167" i="7"/>
  <c r="P168" i="7" s="1"/>
  <c r="J167" i="7"/>
  <c r="I167" i="7"/>
  <c r="H168" i="7" s="1"/>
  <c r="H167" i="7"/>
  <c r="G167" i="7"/>
  <c r="F167" i="7"/>
  <c r="V167" i="7"/>
  <c r="T167" i="7"/>
  <c r="R167" i="7"/>
  <c r="U167" i="7"/>
  <c r="S167" i="7"/>
  <c r="Q167" i="7"/>
  <c r="E167" i="7"/>
  <c r="D167" i="7"/>
  <c r="B167" i="7"/>
  <c r="AA165" i="7"/>
  <c r="Z165" i="7"/>
  <c r="X165" i="7"/>
  <c r="O165" i="7"/>
  <c r="H165" i="7"/>
  <c r="K164" i="7"/>
  <c r="J164" i="7"/>
  <c r="I164" i="7"/>
  <c r="Y165" i="7" s="1"/>
  <c r="H164" i="7"/>
  <c r="G164" i="7"/>
  <c r="F164" i="7"/>
  <c r="V164" i="7"/>
  <c r="T164" i="7"/>
  <c r="R164" i="7"/>
  <c r="U164" i="7"/>
  <c r="S164" i="7"/>
  <c r="Q164" i="7"/>
  <c r="E164" i="7"/>
  <c r="D164" i="7"/>
  <c r="B164" i="7"/>
  <c r="AA162" i="7"/>
  <c r="Z162" i="7"/>
  <c r="Y162" i="7"/>
  <c r="X162" i="7"/>
  <c r="P162" i="7"/>
  <c r="K161" i="7"/>
  <c r="J162" i="7" s="1"/>
  <c r="J161" i="7"/>
  <c r="I161" i="7"/>
  <c r="O162" i="7" s="1"/>
  <c r="H161" i="7"/>
  <c r="G161" i="7"/>
  <c r="F161" i="7"/>
  <c r="V161" i="7"/>
  <c r="T161" i="7"/>
  <c r="R161" i="7"/>
  <c r="U161" i="7"/>
  <c r="S161" i="7"/>
  <c r="Q161" i="7"/>
  <c r="E161" i="7"/>
  <c r="D161" i="7"/>
  <c r="B161" i="7"/>
  <c r="A160" i="7"/>
  <c r="H158" i="7"/>
  <c r="J158" i="7"/>
  <c r="H157" i="7"/>
  <c r="J157" i="7"/>
  <c r="A156" i="7"/>
  <c r="AA153" i="7"/>
  <c r="Z153" i="7"/>
  <c r="X153" i="7"/>
  <c r="I152" i="7"/>
  <c r="AB152" i="7" s="1"/>
  <c r="H152" i="7"/>
  <c r="G152" i="7"/>
  <c r="E152" i="7"/>
  <c r="J151" i="7"/>
  <c r="E151" i="7"/>
  <c r="J150" i="7"/>
  <c r="E150" i="7"/>
  <c r="J149" i="7"/>
  <c r="E149" i="7"/>
  <c r="K148" i="7"/>
  <c r="J148" i="7"/>
  <c r="I148" i="7"/>
  <c r="H148" i="7"/>
  <c r="G148" i="7"/>
  <c r="F148" i="7"/>
  <c r="K147" i="7"/>
  <c r="J147" i="7"/>
  <c r="I147" i="7"/>
  <c r="W147" i="7" s="1"/>
  <c r="H147" i="7"/>
  <c r="G147" i="7"/>
  <c r="F147" i="7"/>
  <c r="K146" i="7"/>
  <c r="J153" i="7" s="1"/>
  <c r="J146" i="7"/>
  <c r="I146" i="7"/>
  <c r="H146" i="7"/>
  <c r="G146" i="7"/>
  <c r="F146" i="7"/>
  <c r="K145" i="7"/>
  <c r="P153" i="7" s="1"/>
  <c r="J145" i="7"/>
  <c r="W145" i="7"/>
  <c r="I145" i="7"/>
  <c r="H145" i="7"/>
  <c r="G145" i="7"/>
  <c r="F145" i="7"/>
  <c r="V144" i="7"/>
  <c r="K151" i="7" s="1"/>
  <c r="T144" i="7"/>
  <c r="K150" i="7" s="1"/>
  <c r="R144" i="7"/>
  <c r="K149" i="7" s="1"/>
  <c r="U144" i="7"/>
  <c r="I151" i="7" s="1"/>
  <c r="S144" i="7"/>
  <c r="I150" i="7" s="1"/>
  <c r="Q144" i="7"/>
  <c r="I149" i="7" s="1"/>
  <c r="E144" i="7"/>
  <c r="D144" i="7"/>
  <c r="B144" i="7"/>
  <c r="AA142" i="7"/>
  <c r="Z142" i="7"/>
  <c r="X142" i="7"/>
  <c r="AB141" i="7"/>
  <c r="I141" i="7"/>
  <c r="H141" i="7"/>
  <c r="G141" i="7"/>
  <c r="E141" i="7"/>
  <c r="J140" i="7"/>
  <c r="E140" i="7"/>
  <c r="J139" i="7"/>
  <c r="E139" i="7"/>
  <c r="J138" i="7"/>
  <c r="E138" i="7"/>
  <c r="K137" i="7"/>
  <c r="J137" i="7"/>
  <c r="I137" i="7"/>
  <c r="H137" i="7"/>
  <c r="G137" i="7"/>
  <c r="F137" i="7"/>
  <c r="K136" i="7"/>
  <c r="J136" i="7"/>
  <c r="I136" i="7"/>
  <c r="W136" i="7" s="1"/>
  <c r="H136" i="7"/>
  <c r="G136" i="7"/>
  <c r="F136" i="7"/>
  <c r="K135" i="7"/>
  <c r="J135" i="7"/>
  <c r="I135" i="7"/>
  <c r="H135" i="7"/>
  <c r="G135" i="7"/>
  <c r="F135" i="7"/>
  <c r="K134" i="7"/>
  <c r="J134" i="7"/>
  <c r="W134" i="7"/>
  <c r="I134" i="7"/>
  <c r="H134" i="7"/>
  <c r="G134" i="7"/>
  <c r="F134" i="7"/>
  <c r="V133" i="7"/>
  <c r="K140" i="7" s="1"/>
  <c r="T133" i="7"/>
  <c r="K139" i="7" s="1"/>
  <c r="R133" i="7"/>
  <c r="K138" i="7" s="1"/>
  <c r="U133" i="7"/>
  <c r="I140" i="7" s="1"/>
  <c r="S133" i="7"/>
  <c r="I139" i="7" s="1"/>
  <c r="Q133" i="7"/>
  <c r="I138" i="7" s="1"/>
  <c r="Y142" i="7" s="1"/>
  <c r="E133" i="7"/>
  <c r="D133" i="7"/>
  <c r="B133" i="7"/>
  <c r="AA131" i="7"/>
  <c r="Z131" i="7"/>
  <c r="X131" i="7"/>
  <c r="AB130" i="7"/>
  <c r="I130" i="7"/>
  <c r="H130" i="7"/>
  <c r="G130" i="7"/>
  <c r="E130" i="7"/>
  <c r="J129" i="7"/>
  <c r="E129" i="7"/>
  <c r="J128" i="7"/>
  <c r="E128" i="7"/>
  <c r="J127" i="7"/>
  <c r="I127" i="7"/>
  <c r="E127" i="7"/>
  <c r="K126" i="7"/>
  <c r="J126" i="7"/>
  <c r="I126" i="7"/>
  <c r="H126" i="7"/>
  <c r="G126" i="7"/>
  <c r="F126" i="7"/>
  <c r="K125" i="7"/>
  <c r="J125" i="7"/>
  <c r="I125" i="7"/>
  <c r="W125" i="7" s="1"/>
  <c r="H125" i="7"/>
  <c r="G125" i="7"/>
  <c r="F125" i="7"/>
  <c r="K124" i="7"/>
  <c r="J124" i="7"/>
  <c r="I124" i="7"/>
  <c r="H124" i="7"/>
  <c r="G124" i="7"/>
  <c r="F124" i="7"/>
  <c r="K123" i="7"/>
  <c r="J123" i="7"/>
  <c r="W123" i="7"/>
  <c r="I123" i="7"/>
  <c r="H123" i="7"/>
  <c r="G123" i="7"/>
  <c r="F123" i="7"/>
  <c r="C122" i="7"/>
  <c r="V121" i="7"/>
  <c r="K129" i="7" s="1"/>
  <c r="T121" i="7"/>
  <c r="K128" i="7" s="1"/>
  <c r="R121" i="7"/>
  <c r="K127" i="7" s="1"/>
  <c r="U121" i="7"/>
  <c r="I129" i="7" s="1"/>
  <c r="S121" i="7"/>
  <c r="I128" i="7" s="1"/>
  <c r="Q121" i="7"/>
  <c r="E121" i="7"/>
  <c r="D121" i="7"/>
  <c r="B121" i="7"/>
  <c r="AA119" i="7"/>
  <c r="Z119" i="7"/>
  <c r="X119" i="7"/>
  <c r="I118" i="7"/>
  <c r="AB118" i="7" s="1"/>
  <c r="H118" i="7"/>
  <c r="G118" i="7"/>
  <c r="E118" i="7"/>
  <c r="K117" i="7"/>
  <c r="J117" i="7"/>
  <c r="E117" i="7"/>
  <c r="J116" i="7"/>
  <c r="I116" i="7"/>
  <c r="E116" i="7"/>
  <c r="K115" i="7"/>
  <c r="J115" i="7"/>
  <c r="E115" i="7"/>
  <c r="K114" i="7"/>
  <c r="J119" i="7" s="1"/>
  <c r="J114" i="7"/>
  <c r="I114" i="7"/>
  <c r="H114" i="7"/>
  <c r="G114" i="7"/>
  <c r="F114" i="7"/>
  <c r="K113" i="7"/>
  <c r="J113" i="7"/>
  <c r="W113" i="7"/>
  <c r="I113" i="7"/>
  <c r="H113" i="7"/>
  <c r="G113" i="7"/>
  <c r="F113" i="7"/>
  <c r="K112" i="7"/>
  <c r="P119" i="7" s="1"/>
  <c r="J112" i="7"/>
  <c r="I112" i="7"/>
  <c r="H112" i="7"/>
  <c r="G112" i="7"/>
  <c r="F112" i="7"/>
  <c r="K111" i="7"/>
  <c r="J111" i="7"/>
  <c r="I111" i="7"/>
  <c r="H111" i="7"/>
  <c r="G111" i="7"/>
  <c r="F111" i="7"/>
  <c r="C110" i="7"/>
  <c r="V109" i="7"/>
  <c r="T109" i="7"/>
  <c r="K116" i="7" s="1"/>
  <c r="R109" i="7"/>
  <c r="U109" i="7"/>
  <c r="I117" i="7" s="1"/>
  <c r="S109" i="7"/>
  <c r="Q109" i="7"/>
  <c r="I115" i="7" s="1"/>
  <c r="E109" i="7"/>
  <c r="D109" i="7"/>
  <c r="B109" i="7"/>
  <c r="AA107" i="7"/>
  <c r="Z107" i="7"/>
  <c r="X107" i="7"/>
  <c r="AB106" i="7"/>
  <c r="I106" i="7"/>
  <c r="H106" i="7"/>
  <c r="G106" i="7"/>
  <c r="E106" i="7"/>
  <c r="J105" i="7"/>
  <c r="E105" i="7"/>
  <c r="J104" i="7"/>
  <c r="E104" i="7"/>
  <c r="J103" i="7"/>
  <c r="E103" i="7"/>
  <c r="K102" i="7"/>
  <c r="J102" i="7"/>
  <c r="I102" i="7"/>
  <c r="H102" i="7"/>
  <c r="G102" i="7"/>
  <c r="F102" i="7"/>
  <c r="K101" i="7"/>
  <c r="J101" i="7"/>
  <c r="I101" i="7"/>
  <c r="W101" i="7" s="1"/>
  <c r="H101" i="7"/>
  <c r="G101" i="7"/>
  <c r="F101" i="7"/>
  <c r="K100" i="7"/>
  <c r="J100" i="7"/>
  <c r="I100" i="7"/>
  <c r="H100" i="7"/>
  <c r="G100" i="7"/>
  <c r="F100" i="7"/>
  <c r="K99" i="7"/>
  <c r="J99" i="7"/>
  <c r="W99" i="7"/>
  <c r="I99" i="7"/>
  <c r="H99" i="7"/>
  <c r="G99" i="7"/>
  <c r="F99" i="7"/>
  <c r="C98" i="7"/>
  <c r="V97" i="7"/>
  <c r="K105" i="7" s="1"/>
  <c r="T97" i="7"/>
  <c r="K104" i="7" s="1"/>
  <c r="R97" i="7"/>
  <c r="K103" i="7" s="1"/>
  <c r="U97" i="7"/>
  <c r="I105" i="7" s="1"/>
  <c r="S97" i="7"/>
  <c r="I104" i="7" s="1"/>
  <c r="Q97" i="7"/>
  <c r="I103" i="7" s="1"/>
  <c r="E97" i="7"/>
  <c r="D97" i="7"/>
  <c r="B97" i="7"/>
  <c r="AA95" i="7"/>
  <c r="Z95" i="7"/>
  <c r="X95" i="7"/>
  <c r="I94" i="7"/>
  <c r="AB94" i="7" s="1"/>
  <c r="H94" i="7"/>
  <c r="G94" i="7"/>
  <c r="E94" i="7"/>
  <c r="K93" i="7"/>
  <c r="J93" i="7"/>
  <c r="E93" i="7"/>
  <c r="J92" i="7"/>
  <c r="I92" i="7"/>
  <c r="E92" i="7"/>
  <c r="K91" i="7"/>
  <c r="J91" i="7"/>
  <c r="I91" i="7"/>
  <c r="E91" i="7"/>
  <c r="K90" i="7"/>
  <c r="J90" i="7"/>
  <c r="I90" i="7"/>
  <c r="H90" i="7"/>
  <c r="G90" i="7"/>
  <c r="F90" i="7"/>
  <c r="K89" i="7"/>
  <c r="J89" i="7"/>
  <c r="W89" i="7"/>
  <c r="I89" i="7"/>
  <c r="H89" i="7"/>
  <c r="G89" i="7"/>
  <c r="F89" i="7"/>
  <c r="K88" i="7"/>
  <c r="J88" i="7"/>
  <c r="I88" i="7"/>
  <c r="H88" i="7"/>
  <c r="G88" i="7"/>
  <c r="F88" i="7"/>
  <c r="K87" i="7"/>
  <c r="J87" i="7"/>
  <c r="I87" i="7"/>
  <c r="O95" i="7" s="1"/>
  <c r="H87" i="7"/>
  <c r="G87" i="7"/>
  <c r="F87" i="7"/>
  <c r="C86" i="7"/>
  <c r="V85" i="7"/>
  <c r="T85" i="7"/>
  <c r="K92" i="7" s="1"/>
  <c r="J95" i="7" s="1"/>
  <c r="R85" i="7"/>
  <c r="U85" i="7"/>
  <c r="I93" i="7" s="1"/>
  <c r="S85" i="7"/>
  <c r="Q85" i="7"/>
  <c r="E85" i="7"/>
  <c r="D85" i="7"/>
  <c r="B85" i="7"/>
  <c r="AA83" i="7"/>
  <c r="Z83" i="7"/>
  <c r="Y83" i="7"/>
  <c r="P83" i="7"/>
  <c r="K82" i="7"/>
  <c r="J83" i="7" s="1"/>
  <c r="J82" i="7"/>
  <c r="I82" i="7"/>
  <c r="X83" i="7" s="1"/>
  <c r="H82" i="7"/>
  <c r="G82" i="7"/>
  <c r="F82" i="7"/>
  <c r="V82" i="7"/>
  <c r="T82" i="7"/>
  <c r="R82" i="7"/>
  <c r="U82" i="7"/>
  <c r="S82" i="7"/>
  <c r="Q82" i="7"/>
  <c r="E82" i="7"/>
  <c r="D82" i="7"/>
  <c r="B82" i="7"/>
  <c r="AA80" i="7"/>
  <c r="Z80" i="7"/>
  <c r="X80" i="7"/>
  <c r="I79" i="7"/>
  <c r="AB79" i="7" s="1"/>
  <c r="H79" i="7"/>
  <c r="G79" i="7"/>
  <c r="E79" i="7"/>
  <c r="K78" i="7"/>
  <c r="J78" i="7"/>
  <c r="I78" i="7"/>
  <c r="E78" i="7"/>
  <c r="J77" i="7"/>
  <c r="I77" i="7"/>
  <c r="E77" i="7"/>
  <c r="K76" i="7"/>
  <c r="J76" i="7"/>
  <c r="E76" i="7"/>
  <c r="K75" i="7"/>
  <c r="J75" i="7"/>
  <c r="W75" i="7"/>
  <c r="I75" i="7"/>
  <c r="H75" i="7"/>
  <c r="G75" i="7"/>
  <c r="F75" i="7"/>
  <c r="K74" i="7"/>
  <c r="J74" i="7"/>
  <c r="I74" i="7"/>
  <c r="H74" i="7"/>
  <c r="G74" i="7"/>
  <c r="F74" i="7"/>
  <c r="K73" i="7"/>
  <c r="J73" i="7"/>
  <c r="I73" i="7"/>
  <c r="H73" i="7"/>
  <c r="G73" i="7"/>
  <c r="F73" i="7"/>
  <c r="C72" i="7"/>
  <c r="V71" i="7"/>
  <c r="T71" i="7"/>
  <c r="K77" i="7" s="1"/>
  <c r="J80" i="7" s="1"/>
  <c r="R71" i="7"/>
  <c r="U71" i="7"/>
  <c r="S71" i="7"/>
  <c r="Q71" i="7"/>
  <c r="I76" i="7" s="1"/>
  <c r="E71" i="7"/>
  <c r="D71" i="7"/>
  <c r="B71" i="7"/>
  <c r="AA69" i="7"/>
  <c r="Z69" i="7"/>
  <c r="X69" i="7"/>
  <c r="AB68" i="7"/>
  <c r="I68" i="7"/>
  <c r="H68" i="7"/>
  <c r="G68" i="7"/>
  <c r="E68" i="7"/>
  <c r="J67" i="7"/>
  <c r="E67" i="7"/>
  <c r="J66" i="7"/>
  <c r="E66" i="7"/>
  <c r="J65" i="7"/>
  <c r="E65" i="7"/>
  <c r="K64" i="7"/>
  <c r="J64" i="7"/>
  <c r="I64" i="7"/>
  <c r="W64" i="7" s="1"/>
  <c r="H64" i="7"/>
  <c r="G64" i="7"/>
  <c r="F64" i="7"/>
  <c r="K63" i="7"/>
  <c r="J63" i="7"/>
  <c r="I63" i="7"/>
  <c r="H63" i="7"/>
  <c r="G63" i="7"/>
  <c r="F63" i="7"/>
  <c r="K62" i="7"/>
  <c r="J62" i="7"/>
  <c r="W62" i="7"/>
  <c r="I62" i="7"/>
  <c r="H69" i="7" s="1"/>
  <c r="H62" i="7"/>
  <c r="G62" i="7"/>
  <c r="F62" i="7"/>
  <c r="C61" i="7"/>
  <c r="V60" i="7"/>
  <c r="K67" i="7" s="1"/>
  <c r="T60" i="7"/>
  <c r="K66" i="7" s="1"/>
  <c r="R60" i="7"/>
  <c r="K65" i="7" s="1"/>
  <c r="U60" i="7"/>
  <c r="I67" i="7" s="1"/>
  <c r="S60" i="7"/>
  <c r="I66" i="7" s="1"/>
  <c r="Q60" i="7"/>
  <c r="I65" i="7" s="1"/>
  <c r="E60" i="7"/>
  <c r="D60" i="7"/>
  <c r="B60" i="7"/>
  <c r="A59" i="7"/>
  <c r="H57" i="7"/>
  <c r="J57" i="7"/>
  <c r="H56" i="7"/>
  <c r="J56" i="7"/>
  <c r="A55" i="7"/>
  <c r="AA52" i="7"/>
  <c r="Z52" i="7"/>
  <c r="Y52" i="7"/>
  <c r="I51" i="7"/>
  <c r="AB51" i="7" s="1"/>
  <c r="H51" i="7"/>
  <c r="G51" i="7"/>
  <c r="E51" i="7"/>
  <c r="K50" i="7"/>
  <c r="J50" i="7"/>
  <c r="E50" i="7"/>
  <c r="K49" i="7"/>
  <c r="J49" i="7"/>
  <c r="I49" i="7"/>
  <c r="X52" i="7" s="1"/>
  <c r="E49" i="7"/>
  <c r="K48" i="7"/>
  <c r="P52" i="7" s="1"/>
  <c r="J48" i="7"/>
  <c r="W48" i="7"/>
  <c r="I48" i="7"/>
  <c r="H48" i="7"/>
  <c r="G48" i="7"/>
  <c r="F48" i="7"/>
  <c r="C47" i="7"/>
  <c r="V46" i="7"/>
  <c r="T46" i="7"/>
  <c r="R46" i="7"/>
  <c r="U46" i="7"/>
  <c r="S46" i="7"/>
  <c r="I50" i="7" s="1"/>
  <c r="H52" i="7" s="1"/>
  <c r="Q46" i="7"/>
  <c r="E46" i="7"/>
  <c r="D46" i="7"/>
  <c r="B46" i="7"/>
  <c r="AA44" i="7"/>
  <c r="Z44" i="7"/>
  <c r="Y44" i="7"/>
  <c r="I43" i="7"/>
  <c r="AB43" i="7" s="1"/>
  <c r="H43" i="7"/>
  <c r="G43" i="7"/>
  <c r="E43" i="7"/>
  <c r="K42" i="7"/>
  <c r="J42" i="7"/>
  <c r="I42" i="7"/>
  <c r="E42" i="7"/>
  <c r="J41" i="7"/>
  <c r="I41" i="7"/>
  <c r="H44" i="7" s="1"/>
  <c r="E41" i="7"/>
  <c r="K40" i="7"/>
  <c r="J40" i="7"/>
  <c r="W40" i="7"/>
  <c r="I40" i="7"/>
  <c r="O44" i="7" s="1"/>
  <c r="H40" i="7"/>
  <c r="G40" i="7"/>
  <c r="F40" i="7"/>
  <c r="C39" i="7"/>
  <c r="V38" i="7"/>
  <c r="T38" i="7"/>
  <c r="R38" i="7"/>
  <c r="K41" i="7" s="1"/>
  <c r="J44" i="7" s="1"/>
  <c r="U38" i="7"/>
  <c r="S38" i="7"/>
  <c r="Q38" i="7"/>
  <c r="E38" i="7"/>
  <c r="D38" i="7"/>
  <c r="B38" i="7"/>
  <c r="AA36" i="7"/>
  <c r="I18" i="7" s="1"/>
  <c r="Z36" i="7"/>
  <c r="I17" i="7" s="1"/>
  <c r="Y36" i="7"/>
  <c r="I35" i="7"/>
  <c r="AB35" i="7" s="1"/>
  <c r="H35" i="7"/>
  <c r="G35" i="7"/>
  <c r="E35" i="7"/>
  <c r="K34" i="7"/>
  <c r="J34" i="7"/>
  <c r="E34" i="7"/>
  <c r="K33" i="7"/>
  <c r="J33" i="7"/>
  <c r="I33" i="7"/>
  <c r="E33" i="7"/>
  <c r="K32" i="7"/>
  <c r="P36" i="7" s="1"/>
  <c r="J32" i="7"/>
  <c r="W32" i="7"/>
  <c r="I32" i="7"/>
  <c r="H32" i="7"/>
  <c r="G32" i="7"/>
  <c r="F32" i="7"/>
  <c r="C31" i="7"/>
  <c r="V30" i="7"/>
  <c r="T30" i="7"/>
  <c r="R30" i="7"/>
  <c r="U30" i="7"/>
  <c r="S30" i="7"/>
  <c r="I34" i="7" s="1"/>
  <c r="H36" i="7" s="1"/>
  <c r="Q30" i="7"/>
  <c r="E30" i="7"/>
  <c r="D30" i="7"/>
  <c r="B30" i="7"/>
  <c r="A29" i="7"/>
  <c r="A11" i="7"/>
  <c r="A8" i="7"/>
  <c r="A6" i="7"/>
  <c r="A1" i="7"/>
  <c r="H132" i="9" l="1"/>
  <c r="Y95" i="9"/>
  <c r="X115" i="9"/>
  <c r="O115" i="9"/>
  <c r="H121" i="9" s="1"/>
  <c r="O95" i="9"/>
  <c r="W87" i="9"/>
  <c r="I18" i="9"/>
  <c r="H83" i="9"/>
  <c r="O80" i="9"/>
  <c r="W73" i="9"/>
  <c r="H80" i="9"/>
  <c r="H69" i="9"/>
  <c r="I17" i="9"/>
  <c r="O142" i="7"/>
  <c r="O36" i="7"/>
  <c r="P80" i="7"/>
  <c r="Y119" i="7"/>
  <c r="P131" i="7"/>
  <c r="H142" i="7"/>
  <c r="I20" i="8"/>
  <c r="J92" i="10"/>
  <c r="X36" i="7"/>
  <c r="O69" i="7"/>
  <c r="P142" i="7"/>
  <c r="H131" i="7"/>
  <c r="J142" i="7"/>
  <c r="H44" i="8"/>
  <c r="X44" i="8"/>
  <c r="P95" i="7"/>
  <c r="I20" i="7"/>
  <c r="P44" i="7"/>
  <c r="J197" i="7" s="1"/>
  <c r="O52" i="7"/>
  <c r="P69" i="7"/>
  <c r="Y69" i="7"/>
  <c r="O80" i="7"/>
  <c r="P107" i="7"/>
  <c r="H107" i="7"/>
  <c r="H119" i="7"/>
  <c r="Y131" i="7"/>
  <c r="J131" i="7"/>
  <c r="O131" i="7"/>
  <c r="P182" i="7"/>
  <c r="O107" i="7"/>
  <c r="J108" i="8"/>
  <c r="Y121" i="8"/>
  <c r="O121" i="8"/>
  <c r="W112" i="8"/>
  <c r="P36" i="10"/>
  <c r="J36" i="10"/>
  <c r="J89" i="10"/>
  <c r="P89" i="10"/>
  <c r="J69" i="7"/>
  <c r="Y80" i="7"/>
  <c r="H83" i="7"/>
  <c r="W87" i="7"/>
  <c r="Y95" i="7"/>
  <c r="J107" i="7"/>
  <c r="O119" i="7"/>
  <c r="H171" i="7"/>
  <c r="H162" i="7"/>
  <c r="J168" i="7"/>
  <c r="J182" i="7"/>
  <c r="H182" i="7"/>
  <c r="X36" i="8"/>
  <c r="W32" i="8"/>
  <c r="O36" i="8"/>
  <c r="P52" i="8"/>
  <c r="J52" i="8"/>
  <c r="X87" i="8"/>
  <c r="O87" i="8"/>
  <c r="H87" i="8"/>
  <c r="O108" i="8"/>
  <c r="J121" i="8"/>
  <c r="J14" i="8"/>
  <c r="X36" i="9"/>
  <c r="H44" i="10"/>
  <c r="H52" i="10"/>
  <c r="P79" i="10"/>
  <c r="X79" i="10"/>
  <c r="O107" i="10"/>
  <c r="Y107" i="10"/>
  <c r="H107" i="10"/>
  <c r="W99" i="10"/>
  <c r="X44" i="7"/>
  <c r="J171" i="7"/>
  <c r="P165" i="7"/>
  <c r="J165" i="7"/>
  <c r="P80" i="8"/>
  <c r="J52" i="7"/>
  <c r="H80" i="7"/>
  <c r="O83" i="7"/>
  <c r="H95" i="7"/>
  <c r="Y107" i="7"/>
  <c r="I16" i="7" s="1"/>
  <c r="O182" i="7"/>
  <c r="P190" i="7"/>
  <c r="I16" i="8"/>
  <c r="O44" i="8"/>
  <c r="P69" i="8"/>
  <c r="J93" i="8" s="1"/>
  <c r="O80" i="8"/>
  <c r="H93" i="8" s="1"/>
  <c r="P121" i="8"/>
  <c r="J133" i="8" s="1"/>
  <c r="J130" i="8"/>
  <c r="X44" i="9"/>
  <c r="H44" i="9"/>
  <c r="W40" i="9"/>
  <c r="O44" i="9"/>
  <c r="H36" i="10"/>
  <c r="O86" i="10"/>
  <c r="X86" i="10"/>
  <c r="H86" i="10"/>
  <c r="P120" i="10"/>
  <c r="J132" i="10" s="1"/>
  <c r="O84" i="8"/>
  <c r="H84" i="8"/>
  <c r="H121" i="8"/>
  <c r="J36" i="7"/>
  <c r="W73" i="7"/>
  <c r="I19" i="7" s="1"/>
  <c r="W111" i="7"/>
  <c r="O153" i="7"/>
  <c r="H153" i="7"/>
  <c r="Y153" i="7"/>
  <c r="H190" i="7"/>
  <c r="Y190" i="7"/>
  <c r="O190" i="7"/>
  <c r="P36" i="8"/>
  <c r="J36" i="8"/>
  <c r="X52" i="8"/>
  <c r="W48" i="8"/>
  <c r="O52" i="8"/>
  <c r="H69" i="8"/>
  <c r="I20" i="10"/>
  <c r="P44" i="10"/>
  <c r="J44" i="10"/>
  <c r="P52" i="10"/>
  <c r="X68" i="10"/>
  <c r="O68" i="10"/>
  <c r="H92" i="10" s="1"/>
  <c r="P129" i="10"/>
  <c r="X129" i="10"/>
  <c r="H51" i="11"/>
  <c r="P42" i="11"/>
  <c r="J42" i="11"/>
  <c r="P42" i="12"/>
  <c r="J69" i="8"/>
  <c r="X69" i="8"/>
  <c r="H108" i="8"/>
  <c r="H130" i="8"/>
  <c r="O139" i="8"/>
  <c r="H142" i="8" s="1"/>
  <c r="H36" i="9"/>
  <c r="H52" i="9"/>
  <c r="Y80" i="9"/>
  <c r="H95" i="9"/>
  <c r="H106" i="9"/>
  <c r="Y132" i="9"/>
  <c r="O36" i="10"/>
  <c r="X44" i="10"/>
  <c r="I15" i="10" s="1"/>
  <c r="AA42" i="11"/>
  <c r="I18" i="11" s="1"/>
  <c r="I15" i="11"/>
  <c r="X48" i="11"/>
  <c r="P35" i="12"/>
  <c r="J37" i="13"/>
  <c r="P37" i="13"/>
  <c r="J40" i="13" s="1"/>
  <c r="H80" i="8"/>
  <c r="O130" i="8"/>
  <c r="O36" i="9"/>
  <c r="J106" i="9"/>
  <c r="I17" i="10"/>
  <c r="W40" i="10"/>
  <c r="I19" i="10" s="1"/>
  <c r="O52" i="10"/>
  <c r="J79" i="10"/>
  <c r="H89" i="10"/>
  <c r="I117" i="10"/>
  <c r="O120" i="10" s="1"/>
  <c r="J120" i="10"/>
  <c r="H129" i="10"/>
  <c r="P138" i="10"/>
  <c r="J141" i="10" s="1"/>
  <c r="J44" i="13"/>
  <c r="W73" i="8"/>
  <c r="W124" i="8"/>
  <c r="W32" i="9"/>
  <c r="X52" i="9"/>
  <c r="O69" i="9"/>
  <c r="W62" i="9"/>
  <c r="Y69" i="9"/>
  <c r="O132" i="9"/>
  <c r="H135" i="9" s="1"/>
  <c r="H79" i="10"/>
  <c r="H138" i="10"/>
  <c r="W31" i="11"/>
  <c r="I19" i="11" s="1"/>
  <c r="H35" i="11"/>
  <c r="J14" i="11"/>
  <c r="P35" i="11"/>
  <c r="O35" i="12"/>
  <c r="AA35" i="12"/>
  <c r="I18" i="12" s="1"/>
  <c r="I14" i="12" s="1"/>
  <c r="H42" i="12"/>
  <c r="O42" i="12"/>
  <c r="O42" i="11"/>
  <c r="H55" i="11" s="1"/>
  <c r="O33" i="13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8" i="1"/>
  <c r="K28" i="1"/>
  <c r="AC28" i="1"/>
  <c r="P28" i="1" s="1"/>
  <c r="AE28" i="1"/>
  <c r="R28" i="1" s="1"/>
  <c r="AF28" i="1"/>
  <c r="S28" i="1" s="1"/>
  <c r="AG28" i="1"/>
  <c r="CU28" i="1" s="1"/>
  <c r="T28" i="1" s="1"/>
  <c r="AH28" i="1"/>
  <c r="AI28" i="1"/>
  <c r="AJ28" i="1"/>
  <c r="CX28" i="1" s="1"/>
  <c r="W28" i="1" s="1"/>
  <c r="CR28" i="1"/>
  <c r="CS28" i="1"/>
  <c r="CV28" i="1"/>
  <c r="U28" i="1" s="1"/>
  <c r="CW28" i="1"/>
  <c r="V28" i="1" s="1"/>
  <c r="GL28" i="1"/>
  <c r="GO28" i="1"/>
  <c r="GP28" i="1"/>
  <c r="GV28" i="1"/>
  <c r="HC28" i="1"/>
  <c r="GX28" i="1" s="1"/>
  <c r="I29" i="1"/>
  <c r="P29" i="1" s="1"/>
  <c r="K29" i="1"/>
  <c r="AC29" i="1"/>
  <c r="AB29" i="1" s="1"/>
  <c r="AE29" i="1"/>
  <c r="AD29" i="1" s="1"/>
  <c r="AF29" i="1"/>
  <c r="AG29" i="1"/>
  <c r="AH29" i="1"/>
  <c r="AI29" i="1"/>
  <c r="CW29" i="1" s="1"/>
  <c r="V29" i="1" s="1"/>
  <c r="AJ29" i="1"/>
  <c r="CQ29" i="1"/>
  <c r="CR29" i="1"/>
  <c r="CT29" i="1"/>
  <c r="CU29" i="1"/>
  <c r="T29" i="1" s="1"/>
  <c r="CV29" i="1"/>
  <c r="U29" i="1" s="1"/>
  <c r="CX29" i="1"/>
  <c r="W29" i="1" s="1"/>
  <c r="GL29" i="1"/>
  <c r="GO29" i="1"/>
  <c r="GP29" i="1"/>
  <c r="GV29" i="1"/>
  <c r="HC29" i="1" s="1"/>
  <c r="GX29" i="1" s="1"/>
  <c r="S30" i="1"/>
  <c r="CY30" i="1" s="1"/>
  <c r="X30" i="1" s="1"/>
  <c r="AC30" i="1"/>
  <c r="P30" i="1" s="1"/>
  <c r="AE30" i="1"/>
  <c r="AD30" i="1" s="1"/>
  <c r="AF30" i="1"/>
  <c r="AG30" i="1"/>
  <c r="CU30" i="1" s="1"/>
  <c r="T30" i="1" s="1"/>
  <c r="AH30" i="1"/>
  <c r="AI30" i="1"/>
  <c r="CW30" i="1" s="1"/>
  <c r="V30" i="1" s="1"/>
  <c r="AJ30" i="1"/>
  <c r="CR30" i="1"/>
  <c r="CT30" i="1"/>
  <c r="CV30" i="1"/>
  <c r="U30" i="1" s="1"/>
  <c r="CX30" i="1"/>
  <c r="W30" i="1" s="1"/>
  <c r="CZ30" i="1"/>
  <c r="Y30" i="1" s="1"/>
  <c r="GL30" i="1"/>
  <c r="GO30" i="1"/>
  <c r="GP30" i="1"/>
  <c r="GV30" i="1"/>
  <c r="HC30" i="1"/>
  <c r="GX30" i="1" s="1"/>
  <c r="P31" i="1"/>
  <c r="R31" i="1"/>
  <c r="AC31" i="1"/>
  <c r="AD31" i="1"/>
  <c r="AE31" i="1"/>
  <c r="Q31" i="1" s="1"/>
  <c r="AF31" i="1"/>
  <c r="AB31" i="1" s="1"/>
  <c r="AG31" i="1"/>
  <c r="AH31" i="1"/>
  <c r="CV31" i="1" s="1"/>
  <c r="U31" i="1" s="1"/>
  <c r="AI31" i="1"/>
  <c r="AJ31" i="1"/>
  <c r="CX31" i="1" s="1"/>
  <c r="W31" i="1" s="1"/>
  <c r="CQ31" i="1"/>
  <c r="CR31" i="1"/>
  <c r="CS31" i="1"/>
  <c r="CU31" i="1"/>
  <c r="T31" i="1" s="1"/>
  <c r="CW31" i="1"/>
  <c r="V31" i="1" s="1"/>
  <c r="GK31" i="1"/>
  <c r="GL31" i="1"/>
  <c r="GO31" i="1"/>
  <c r="GP31" i="1"/>
  <c r="GV31" i="1"/>
  <c r="HC31" i="1"/>
  <c r="GX31" i="1" s="1"/>
  <c r="I32" i="1"/>
  <c r="K32" i="1"/>
  <c r="P32" i="1"/>
  <c r="R32" i="1"/>
  <c r="AC32" i="1"/>
  <c r="AD32" i="1"/>
  <c r="AB32" i="1" s="1"/>
  <c r="AE32" i="1"/>
  <c r="Q32" i="1" s="1"/>
  <c r="AF32" i="1"/>
  <c r="S32" i="1" s="1"/>
  <c r="AG32" i="1"/>
  <c r="AH32" i="1"/>
  <c r="CV32" i="1" s="1"/>
  <c r="U32" i="1" s="1"/>
  <c r="AI32" i="1"/>
  <c r="AJ32" i="1"/>
  <c r="CX32" i="1" s="1"/>
  <c r="W32" i="1" s="1"/>
  <c r="CQ32" i="1"/>
  <c r="CR32" i="1"/>
  <c r="CS32" i="1"/>
  <c r="CU32" i="1"/>
  <c r="T32" i="1" s="1"/>
  <c r="CW32" i="1"/>
  <c r="V32" i="1" s="1"/>
  <c r="GK32" i="1"/>
  <c r="GL32" i="1"/>
  <c r="GO32" i="1"/>
  <c r="GP32" i="1"/>
  <c r="GV32" i="1"/>
  <c r="HC32" i="1" s="1"/>
  <c r="GX32" i="1" s="1"/>
  <c r="P33" i="1"/>
  <c r="R33" i="1"/>
  <c r="AC33" i="1"/>
  <c r="AD33" i="1"/>
  <c r="AB33" i="1" s="1"/>
  <c r="AE33" i="1"/>
  <c r="Q33" i="1" s="1"/>
  <c r="AF33" i="1"/>
  <c r="S33" i="1" s="1"/>
  <c r="AG33" i="1"/>
  <c r="AH33" i="1"/>
  <c r="CV33" i="1" s="1"/>
  <c r="U33" i="1" s="1"/>
  <c r="AI33" i="1"/>
  <c r="AJ33" i="1"/>
  <c r="CX33" i="1" s="1"/>
  <c r="W33" i="1" s="1"/>
  <c r="CQ33" i="1"/>
  <c r="CR33" i="1"/>
  <c r="CS33" i="1"/>
  <c r="CU33" i="1"/>
  <c r="T33" i="1" s="1"/>
  <c r="CW33" i="1"/>
  <c r="V33" i="1" s="1"/>
  <c r="GK33" i="1"/>
  <c r="GL33" i="1"/>
  <c r="GO33" i="1"/>
  <c r="GP33" i="1"/>
  <c r="GV33" i="1"/>
  <c r="HC33" i="1" s="1"/>
  <c r="GX33" i="1" s="1"/>
  <c r="B35" i="1"/>
  <c r="B26" i="1" s="1"/>
  <c r="C35" i="1"/>
  <c r="C26" i="1" s="1"/>
  <c r="D35" i="1"/>
  <c r="D26" i="1" s="1"/>
  <c r="F35" i="1"/>
  <c r="F26" i="1" s="1"/>
  <c r="G35" i="1"/>
  <c r="G26" i="1" s="1"/>
  <c r="AG35" i="1"/>
  <c r="BX35" i="1"/>
  <c r="BX26" i="1" s="1"/>
  <c r="BY35" i="1"/>
  <c r="AP35" i="1" s="1"/>
  <c r="AP26" i="1" s="1"/>
  <c r="BZ35" i="1"/>
  <c r="BZ26" i="1" s="1"/>
  <c r="CC35" i="1"/>
  <c r="CD35" i="1"/>
  <c r="CD26" i="1" s="1"/>
  <c r="CJ35" i="1"/>
  <c r="CK35" i="1"/>
  <c r="CL35" i="1"/>
  <c r="CL26" i="1" s="1"/>
  <c r="CM35" i="1"/>
  <c r="F44" i="1"/>
  <c r="D65" i="1"/>
  <c r="E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I69" i="1"/>
  <c r="K69" i="1"/>
  <c r="AC69" i="1"/>
  <c r="P69" i="1" s="1"/>
  <c r="AE69" i="1"/>
  <c r="AD69" i="1" s="1"/>
  <c r="AB69" i="1" s="1"/>
  <c r="AF69" i="1"/>
  <c r="S69" i="1" s="1"/>
  <c r="AG69" i="1"/>
  <c r="AH69" i="1"/>
  <c r="AI69" i="1"/>
  <c r="CW69" i="1" s="1"/>
  <c r="V69" i="1" s="1"/>
  <c r="AJ69" i="1"/>
  <c r="CX69" i="1" s="1"/>
  <c r="W69" i="1" s="1"/>
  <c r="CQ69" i="1"/>
  <c r="CR69" i="1"/>
  <c r="CU69" i="1"/>
  <c r="T69" i="1" s="1"/>
  <c r="CV69" i="1"/>
  <c r="U69" i="1" s="1"/>
  <c r="GL69" i="1"/>
  <c r="GN69" i="1"/>
  <c r="GP69" i="1"/>
  <c r="GV69" i="1"/>
  <c r="GX69" i="1"/>
  <c r="HC69" i="1"/>
  <c r="I70" i="1"/>
  <c r="K70" i="1"/>
  <c r="S70" i="1"/>
  <c r="CY70" i="1" s="1"/>
  <c r="X70" i="1" s="1"/>
  <c r="U70" i="1"/>
  <c r="AH79" i="1" s="1"/>
  <c r="AC70" i="1"/>
  <c r="AE70" i="1"/>
  <c r="AF70" i="1"/>
  <c r="AG70" i="1"/>
  <c r="CU70" i="1" s="1"/>
  <c r="T70" i="1" s="1"/>
  <c r="AH70" i="1"/>
  <c r="AI70" i="1"/>
  <c r="CW70" i="1" s="1"/>
  <c r="V70" i="1" s="1"/>
  <c r="AJ70" i="1"/>
  <c r="CR70" i="1"/>
  <c r="CT70" i="1"/>
  <c r="CV70" i="1"/>
  <c r="CX70" i="1"/>
  <c r="W70" i="1" s="1"/>
  <c r="CZ70" i="1"/>
  <c r="Y70" i="1" s="1"/>
  <c r="GL70" i="1"/>
  <c r="GN70" i="1"/>
  <c r="GP70" i="1"/>
  <c r="GV70" i="1"/>
  <c r="GX70" i="1"/>
  <c r="HC70" i="1"/>
  <c r="Q71" i="1"/>
  <c r="S71" i="1"/>
  <c r="CY71" i="1" s="1"/>
  <c r="X71" i="1" s="1"/>
  <c r="AC71" i="1"/>
  <c r="AE71" i="1"/>
  <c r="CR71" i="1" s="1"/>
  <c r="AF71" i="1"/>
  <c r="AG71" i="1"/>
  <c r="CU71" i="1" s="1"/>
  <c r="T71" i="1" s="1"/>
  <c r="AH71" i="1"/>
  <c r="AI71" i="1"/>
  <c r="CW71" i="1" s="1"/>
  <c r="V71" i="1" s="1"/>
  <c r="AJ71" i="1"/>
  <c r="CT71" i="1"/>
  <c r="CV71" i="1"/>
  <c r="U71" i="1" s="1"/>
  <c r="CX71" i="1"/>
  <c r="W71" i="1" s="1"/>
  <c r="CZ71" i="1"/>
  <c r="Y71" i="1" s="1"/>
  <c r="GL71" i="1"/>
  <c r="GO71" i="1"/>
  <c r="GP71" i="1"/>
  <c r="GV71" i="1"/>
  <c r="HC71" i="1" s="1"/>
  <c r="GX71" i="1" s="1"/>
  <c r="I72" i="1"/>
  <c r="K72" i="1"/>
  <c r="S72" i="1"/>
  <c r="AC72" i="1"/>
  <c r="AE72" i="1"/>
  <c r="AD72" i="1" s="1"/>
  <c r="AF72" i="1"/>
  <c r="AG72" i="1"/>
  <c r="CU72" i="1" s="1"/>
  <c r="T72" i="1" s="1"/>
  <c r="AH72" i="1"/>
  <c r="AI72" i="1"/>
  <c r="CW72" i="1" s="1"/>
  <c r="V72" i="1" s="1"/>
  <c r="AJ72" i="1"/>
  <c r="CR72" i="1"/>
  <c r="CT72" i="1"/>
  <c r="CV72" i="1"/>
  <c r="U72" i="1" s="1"/>
  <c r="CX72" i="1"/>
  <c r="W72" i="1" s="1"/>
  <c r="GL72" i="1"/>
  <c r="GN72" i="1"/>
  <c r="GP72" i="1"/>
  <c r="GV72" i="1"/>
  <c r="GX72" i="1"/>
  <c r="HC72" i="1"/>
  <c r="I73" i="1"/>
  <c r="K73" i="1"/>
  <c r="Q73" i="1"/>
  <c r="S73" i="1"/>
  <c r="CY73" i="1" s="1"/>
  <c r="X73" i="1" s="1"/>
  <c r="Y73" i="1"/>
  <c r="AC73" i="1"/>
  <c r="AE73" i="1"/>
  <c r="AF73" i="1"/>
  <c r="AG73" i="1"/>
  <c r="CU73" i="1" s="1"/>
  <c r="T73" i="1" s="1"/>
  <c r="AH73" i="1"/>
  <c r="AI73" i="1"/>
  <c r="CW73" i="1" s="1"/>
  <c r="AJ73" i="1"/>
  <c r="CR73" i="1"/>
  <c r="CT73" i="1"/>
  <c r="CV73" i="1"/>
  <c r="U73" i="1" s="1"/>
  <c r="CX73" i="1"/>
  <c r="W73" i="1" s="1"/>
  <c r="CZ73" i="1"/>
  <c r="GL73" i="1"/>
  <c r="GN73" i="1"/>
  <c r="GP73" i="1"/>
  <c r="CD79" i="1" s="1"/>
  <c r="GV73" i="1"/>
  <c r="HC73" i="1" s="1"/>
  <c r="GX73" i="1" s="1"/>
  <c r="I74" i="1"/>
  <c r="K74" i="1"/>
  <c r="S74" i="1"/>
  <c r="CY74" i="1" s="1"/>
  <c r="X74" i="1" s="1"/>
  <c r="U74" i="1"/>
  <c r="W74" i="1"/>
  <c r="AC74" i="1"/>
  <c r="AE74" i="1"/>
  <c r="AF74" i="1"/>
  <c r="AG74" i="1"/>
  <c r="CU74" i="1" s="1"/>
  <c r="T74" i="1" s="1"/>
  <c r="AH74" i="1"/>
  <c r="AI74" i="1"/>
  <c r="CW74" i="1" s="1"/>
  <c r="V74" i="1" s="1"/>
  <c r="AJ74" i="1"/>
  <c r="CT74" i="1"/>
  <c r="CV74" i="1"/>
  <c r="CX74" i="1"/>
  <c r="CZ74" i="1"/>
  <c r="Y74" i="1" s="1"/>
  <c r="GL74" i="1"/>
  <c r="BZ79" i="1" s="1"/>
  <c r="GN74" i="1"/>
  <c r="GP74" i="1"/>
  <c r="GV74" i="1"/>
  <c r="GX74" i="1"/>
  <c r="HC74" i="1"/>
  <c r="I75" i="1"/>
  <c r="K75" i="1"/>
  <c r="Q75" i="1"/>
  <c r="S75" i="1"/>
  <c r="CY75" i="1" s="1"/>
  <c r="X75" i="1" s="1"/>
  <c r="W75" i="1"/>
  <c r="Y75" i="1"/>
  <c r="AC75" i="1"/>
  <c r="AE75" i="1"/>
  <c r="AF75" i="1"/>
  <c r="AG75" i="1"/>
  <c r="CU75" i="1" s="1"/>
  <c r="T75" i="1" s="1"/>
  <c r="AH75" i="1"/>
  <c r="AI75" i="1"/>
  <c r="CW75" i="1" s="1"/>
  <c r="AJ75" i="1"/>
  <c r="CR75" i="1"/>
  <c r="CT75" i="1"/>
  <c r="CV75" i="1"/>
  <c r="U75" i="1" s="1"/>
  <c r="CX75" i="1"/>
  <c r="CZ75" i="1"/>
  <c r="GL75" i="1"/>
  <c r="GN75" i="1"/>
  <c r="GP75" i="1"/>
  <c r="GV75" i="1"/>
  <c r="HC75" i="1" s="1"/>
  <c r="GX75" i="1" s="1"/>
  <c r="Q76" i="1"/>
  <c r="AC76" i="1"/>
  <c r="AE76" i="1"/>
  <c r="AF76" i="1"/>
  <c r="AG76" i="1"/>
  <c r="CU76" i="1" s="1"/>
  <c r="T76" i="1" s="1"/>
  <c r="AH76" i="1"/>
  <c r="CV76" i="1" s="1"/>
  <c r="U76" i="1" s="1"/>
  <c r="AI76" i="1"/>
  <c r="AJ76" i="1"/>
  <c r="CX76" i="1" s="1"/>
  <c r="W76" i="1" s="1"/>
  <c r="CQ76" i="1"/>
  <c r="CR76" i="1"/>
  <c r="CS76" i="1"/>
  <c r="CW76" i="1"/>
  <c r="V76" i="1" s="1"/>
  <c r="GL76" i="1"/>
  <c r="GN76" i="1"/>
  <c r="GP76" i="1"/>
  <c r="GV76" i="1"/>
  <c r="HC76" i="1"/>
  <c r="GX76" i="1" s="1"/>
  <c r="R77" i="1"/>
  <c r="AC77" i="1"/>
  <c r="P77" i="1" s="1"/>
  <c r="AD77" i="1"/>
  <c r="AE77" i="1"/>
  <c r="Q77" i="1" s="1"/>
  <c r="AF77" i="1"/>
  <c r="AG77" i="1"/>
  <c r="CU77" i="1" s="1"/>
  <c r="T77" i="1" s="1"/>
  <c r="AH77" i="1"/>
  <c r="CV77" i="1" s="1"/>
  <c r="U77" i="1" s="1"/>
  <c r="AI77" i="1"/>
  <c r="AJ77" i="1"/>
  <c r="CX77" i="1" s="1"/>
  <c r="W77" i="1" s="1"/>
  <c r="CR77" i="1"/>
  <c r="CS77" i="1"/>
  <c r="CW77" i="1"/>
  <c r="V77" i="1" s="1"/>
  <c r="GK77" i="1"/>
  <c r="GL77" i="1"/>
  <c r="GN77" i="1"/>
  <c r="GP77" i="1"/>
  <c r="GV77" i="1"/>
  <c r="HC77" i="1"/>
  <c r="GX77" i="1" s="1"/>
  <c r="B79" i="1"/>
  <c r="B67" i="1" s="1"/>
  <c r="C79" i="1"/>
  <c r="C67" i="1" s="1"/>
  <c r="D79" i="1"/>
  <c r="D67" i="1" s="1"/>
  <c r="F79" i="1"/>
  <c r="F67" i="1" s="1"/>
  <c r="G79" i="1"/>
  <c r="G67" i="1" s="1"/>
  <c r="BX79" i="1"/>
  <c r="BY79" i="1"/>
  <c r="BY67" i="1" s="1"/>
  <c r="CJ79" i="1"/>
  <c r="CK79" i="1"/>
  <c r="CK67" i="1" s="1"/>
  <c r="CL79" i="1"/>
  <c r="CL67" i="1" s="1"/>
  <c r="CM79" i="1"/>
  <c r="CM67" i="1" s="1"/>
  <c r="D109" i="1"/>
  <c r="B111" i="1"/>
  <c r="E111" i="1"/>
  <c r="F111" i="1"/>
  <c r="Z111" i="1"/>
  <c r="AA111" i="1"/>
  <c r="AM111" i="1"/>
  <c r="AN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Y111" i="1"/>
  <c r="CK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U113" i="1"/>
  <c r="AC113" i="1"/>
  <c r="P113" i="1" s="1"/>
  <c r="AE113" i="1"/>
  <c r="AF113" i="1"/>
  <c r="S113" i="1" s="1"/>
  <c r="AG113" i="1"/>
  <c r="CU113" i="1" s="1"/>
  <c r="T113" i="1" s="1"/>
  <c r="AH113" i="1"/>
  <c r="AI113" i="1"/>
  <c r="CW113" i="1" s="1"/>
  <c r="V113" i="1" s="1"/>
  <c r="AJ113" i="1"/>
  <c r="CX113" i="1" s="1"/>
  <c r="W113" i="1" s="1"/>
  <c r="AJ117" i="1" s="1"/>
  <c r="CR113" i="1"/>
  <c r="CV113" i="1"/>
  <c r="GL113" i="1"/>
  <c r="GN113" i="1"/>
  <c r="GP113" i="1"/>
  <c r="GV113" i="1"/>
  <c r="GX113" i="1"/>
  <c r="CJ117" i="1" s="1"/>
  <c r="HC113" i="1"/>
  <c r="AC114" i="1"/>
  <c r="P114" i="1" s="1"/>
  <c r="AE114" i="1"/>
  <c r="AF114" i="1"/>
  <c r="S114" i="1" s="1"/>
  <c r="CY114" i="1" s="1"/>
  <c r="X114" i="1" s="1"/>
  <c r="AG114" i="1"/>
  <c r="CU114" i="1" s="1"/>
  <c r="T114" i="1" s="1"/>
  <c r="AH114" i="1"/>
  <c r="AI114" i="1"/>
  <c r="CW114" i="1" s="1"/>
  <c r="V114" i="1" s="1"/>
  <c r="AJ114" i="1"/>
  <c r="CX114" i="1" s="1"/>
  <c r="W114" i="1" s="1"/>
  <c r="CR114" i="1"/>
  <c r="CV114" i="1"/>
  <c r="U114" i="1" s="1"/>
  <c r="GL114" i="1"/>
  <c r="GN114" i="1"/>
  <c r="GP114" i="1"/>
  <c r="GV114" i="1"/>
  <c r="GX114" i="1"/>
  <c r="HC114" i="1"/>
  <c r="AC115" i="1"/>
  <c r="P115" i="1" s="1"/>
  <c r="AE115" i="1"/>
  <c r="CR115" i="1" s="1"/>
  <c r="AF115" i="1"/>
  <c r="S115" i="1" s="1"/>
  <c r="CY115" i="1" s="1"/>
  <c r="X115" i="1" s="1"/>
  <c r="AG115" i="1"/>
  <c r="CU115" i="1" s="1"/>
  <c r="T115" i="1" s="1"/>
  <c r="AH115" i="1"/>
  <c r="AI115" i="1"/>
  <c r="CW115" i="1" s="1"/>
  <c r="V115" i="1" s="1"/>
  <c r="AJ115" i="1"/>
  <c r="CX115" i="1" s="1"/>
  <c r="W115" i="1" s="1"/>
  <c r="CV115" i="1"/>
  <c r="U115" i="1" s="1"/>
  <c r="CZ115" i="1"/>
  <c r="Y115" i="1" s="1"/>
  <c r="GL115" i="1"/>
  <c r="GO115" i="1"/>
  <c r="GP115" i="1"/>
  <c r="GV115" i="1"/>
  <c r="GX115" i="1"/>
  <c r="HC115" i="1"/>
  <c r="B117" i="1"/>
  <c r="C117" i="1"/>
  <c r="C111" i="1" s="1"/>
  <c r="D117" i="1"/>
  <c r="D111" i="1" s="1"/>
  <c r="F117" i="1"/>
  <c r="G117" i="1"/>
  <c r="G111" i="1" s="1"/>
  <c r="BX117" i="1"/>
  <c r="AO117" i="1" s="1"/>
  <c r="BY117" i="1"/>
  <c r="AP117" i="1" s="1"/>
  <c r="AP111" i="1" s="1"/>
  <c r="BZ117" i="1"/>
  <c r="BZ111" i="1" s="1"/>
  <c r="CD117" i="1"/>
  <c r="CD111" i="1" s="1"/>
  <c r="CI117" i="1"/>
  <c r="CI111" i="1" s="1"/>
  <c r="CK117" i="1"/>
  <c r="BB117" i="1" s="1"/>
  <c r="BB111" i="1" s="1"/>
  <c r="CL117" i="1"/>
  <c r="CL111" i="1" s="1"/>
  <c r="CM117" i="1"/>
  <c r="CM111" i="1" s="1"/>
  <c r="F130" i="1"/>
  <c r="D147" i="1"/>
  <c r="B149" i="1"/>
  <c r="E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B149" i="1"/>
  <c r="CL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I151" i="1"/>
  <c r="P151" i="1" s="1"/>
  <c r="K151" i="1"/>
  <c r="Q151" i="1"/>
  <c r="AD154" i="1" s="1"/>
  <c r="AC151" i="1"/>
  <c r="AE151" i="1"/>
  <c r="AF151" i="1"/>
  <c r="AG151" i="1"/>
  <c r="AH151" i="1"/>
  <c r="AI151" i="1"/>
  <c r="CW151" i="1" s="1"/>
  <c r="V151" i="1" s="1"/>
  <c r="AI154" i="1" s="1"/>
  <c r="AI149" i="1" s="1"/>
  <c r="AJ151" i="1"/>
  <c r="CX151" i="1" s="1"/>
  <c r="CQ151" i="1"/>
  <c r="CU151" i="1"/>
  <c r="T151" i="1" s="1"/>
  <c r="AG154" i="1" s="1"/>
  <c r="CV151" i="1"/>
  <c r="U151" i="1" s="1"/>
  <c r="GL151" i="1"/>
  <c r="GN151" i="1"/>
  <c r="CB154" i="1" s="1"/>
  <c r="AS154" i="1" s="1"/>
  <c r="GP151" i="1"/>
  <c r="GV151" i="1"/>
  <c r="GX151" i="1"/>
  <c r="CJ154" i="1" s="1"/>
  <c r="HC151" i="1"/>
  <c r="I152" i="1"/>
  <c r="K152" i="1"/>
  <c r="R152" i="1"/>
  <c r="S152" i="1"/>
  <c r="AC152" i="1"/>
  <c r="AD152" i="1"/>
  <c r="AE152" i="1"/>
  <c r="Q152" i="1" s="1"/>
  <c r="AF152" i="1"/>
  <c r="AG152" i="1"/>
  <c r="CU152" i="1" s="1"/>
  <c r="T152" i="1" s="1"/>
  <c r="AH152" i="1"/>
  <c r="CV152" i="1" s="1"/>
  <c r="U152" i="1" s="1"/>
  <c r="AI152" i="1"/>
  <c r="AJ152" i="1"/>
  <c r="CR152" i="1"/>
  <c r="CS152" i="1"/>
  <c r="CT152" i="1"/>
  <c r="CW152" i="1"/>
  <c r="V152" i="1" s="1"/>
  <c r="CX152" i="1"/>
  <c r="W152" i="1" s="1"/>
  <c r="GK152" i="1"/>
  <c r="GL152" i="1"/>
  <c r="BZ154" i="1" s="1"/>
  <c r="GN152" i="1"/>
  <c r="GP152" i="1"/>
  <c r="CD154" i="1" s="1"/>
  <c r="GV152" i="1"/>
  <c r="HC152" i="1" s="1"/>
  <c r="GX152" i="1" s="1"/>
  <c r="B154" i="1"/>
  <c r="C154" i="1"/>
  <c r="C149" i="1" s="1"/>
  <c r="D154" i="1"/>
  <c r="D149" i="1" s="1"/>
  <c r="F154" i="1"/>
  <c r="F149" i="1" s="1"/>
  <c r="G154" i="1"/>
  <c r="G149" i="1" s="1"/>
  <c r="V154" i="1"/>
  <c r="V149" i="1" s="1"/>
  <c r="AP154" i="1"/>
  <c r="BX154" i="1"/>
  <c r="BX149" i="1" s="1"/>
  <c r="BY154" i="1"/>
  <c r="CG154" i="1"/>
  <c r="CG149" i="1" s="1"/>
  <c r="CK154" i="1"/>
  <c r="CL154" i="1"/>
  <c r="BC154" i="1" s="1"/>
  <c r="CM154" i="1"/>
  <c r="CM149" i="1" s="1"/>
  <c r="F177" i="1"/>
  <c r="B184" i="1"/>
  <c r="B22" i="1" s="1"/>
  <c r="C184" i="1"/>
  <c r="C22" i="1" s="1"/>
  <c r="D184" i="1"/>
  <c r="D22" i="1" s="1"/>
  <c r="F184" i="1"/>
  <c r="F22" i="1" s="1"/>
  <c r="G184" i="1"/>
  <c r="G22" i="1" s="1"/>
  <c r="D214" i="1"/>
  <c r="E216" i="1"/>
  <c r="Z216" i="1"/>
  <c r="AA216" i="1"/>
  <c r="AB216" i="1"/>
  <c r="AC216" i="1"/>
  <c r="AD216" i="1"/>
  <c r="AE216" i="1"/>
  <c r="AF216" i="1"/>
  <c r="AG216" i="1"/>
  <c r="AH216" i="1"/>
  <c r="AI216" i="1"/>
  <c r="AJ216" i="1"/>
  <c r="AK216" i="1"/>
  <c r="AL216" i="1"/>
  <c r="AM216" i="1"/>
  <c r="AN216" i="1"/>
  <c r="BE216" i="1"/>
  <c r="BF216" i="1"/>
  <c r="BG216" i="1"/>
  <c r="BH216" i="1"/>
  <c r="BI216" i="1"/>
  <c r="BJ216" i="1"/>
  <c r="BK216" i="1"/>
  <c r="BL216" i="1"/>
  <c r="BM216" i="1"/>
  <c r="BN216" i="1"/>
  <c r="BO216" i="1"/>
  <c r="BP216" i="1"/>
  <c r="BQ216" i="1"/>
  <c r="BR216" i="1"/>
  <c r="BS216" i="1"/>
  <c r="BT216" i="1"/>
  <c r="BU216" i="1"/>
  <c r="BV216" i="1"/>
  <c r="BW216" i="1"/>
  <c r="BX216" i="1"/>
  <c r="BY216" i="1"/>
  <c r="BZ216" i="1"/>
  <c r="CA216" i="1"/>
  <c r="CB216" i="1"/>
  <c r="CC216" i="1"/>
  <c r="CD216" i="1"/>
  <c r="CE216" i="1"/>
  <c r="CF216" i="1"/>
  <c r="CG216" i="1"/>
  <c r="CH216" i="1"/>
  <c r="CI216" i="1"/>
  <c r="CJ216" i="1"/>
  <c r="CK216" i="1"/>
  <c r="CL216" i="1"/>
  <c r="CM216" i="1"/>
  <c r="CN216" i="1"/>
  <c r="CO216" i="1"/>
  <c r="CP216" i="1"/>
  <c r="CQ216" i="1"/>
  <c r="CR216" i="1"/>
  <c r="CS216" i="1"/>
  <c r="CT216" i="1"/>
  <c r="CU216" i="1"/>
  <c r="CV216" i="1"/>
  <c r="CW216" i="1"/>
  <c r="CX216" i="1"/>
  <c r="CY216" i="1"/>
  <c r="CZ216" i="1"/>
  <c r="DA216" i="1"/>
  <c r="DB216" i="1"/>
  <c r="DC216" i="1"/>
  <c r="DD216" i="1"/>
  <c r="DE216" i="1"/>
  <c r="DF216" i="1"/>
  <c r="DG216" i="1"/>
  <c r="DH216" i="1"/>
  <c r="DI216" i="1"/>
  <c r="DJ216" i="1"/>
  <c r="DK216" i="1"/>
  <c r="DL216" i="1"/>
  <c r="DM216" i="1"/>
  <c r="DN216" i="1"/>
  <c r="DO216" i="1"/>
  <c r="DP216" i="1"/>
  <c r="DQ216" i="1"/>
  <c r="DR216" i="1"/>
  <c r="DS216" i="1"/>
  <c r="DT216" i="1"/>
  <c r="DU216" i="1"/>
  <c r="DV216" i="1"/>
  <c r="DW216" i="1"/>
  <c r="DX216" i="1"/>
  <c r="DY216" i="1"/>
  <c r="DZ216" i="1"/>
  <c r="EA216" i="1"/>
  <c r="EB216" i="1"/>
  <c r="EC216" i="1"/>
  <c r="ED216" i="1"/>
  <c r="EE216" i="1"/>
  <c r="EF216" i="1"/>
  <c r="EG216" i="1"/>
  <c r="EH216" i="1"/>
  <c r="EI216" i="1"/>
  <c r="EJ216" i="1"/>
  <c r="EK216" i="1"/>
  <c r="EL216" i="1"/>
  <c r="EM216" i="1"/>
  <c r="EN216" i="1"/>
  <c r="EO216" i="1"/>
  <c r="EP216" i="1"/>
  <c r="EQ216" i="1"/>
  <c r="ER216" i="1"/>
  <c r="ES216" i="1"/>
  <c r="ET216" i="1"/>
  <c r="EU216" i="1"/>
  <c r="EV216" i="1"/>
  <c r="EW216" i="1"/>
  <c r="EX216" i="1"/>
  <c r="EY216" i="1"/>
  <c r="EZ216" i="1"/>
  <c r="FA216" i="1"/>
  <c r="FB216" i="1"/>
  <c r="FC216" i="1"/>
  <c r="FD216" i="1"/>
  <c r="FE216" i="1"/>
  <c r="FF216" i="1"/>
  <c r="FG216" i="1"/>
  <c r="FH216" i="1"/>
  <c r="FI216" i="1"/>
  <c r="FJ216" i="1"/>
  <c r="FK216" i="1"/>
  <c r="FL216" i="1"/>
  <c r="FM216" i="1"/>
  <c r="FN216" i="1"/>
  <c r="FO216" i="1"/>
  <c r="FP216" i="1"/>
  <c r="FQ216" i="1"/>
  <c r="FR216" i="1"/>
  <c r="FS216" i="1"/>
  <c r="FT216" i="1"/>
  <c r="FU216" i="1"/>
  <c r="FV216" i="1"/>
  <c r="FW216" i="1"/>
  <c r="FX216" i="1"/>
  <c r="FY216" i="1"/>
  <c r="FZ216" i="1"/>
  <c r="GA216" i="1"/>
  <c r="GB216" i="1"/>
  <c r="GC216" i="1"/>
  <c r="GD216" i="1"/>
  <c r="GE216" i="1"/>
  <c r="GF216" i="1"/>
  <c r="GG216" i="1"/>
  <c r="GH216" i="1"/>
  <c r="GI216" i="1"/>
  <c r="GJ216" i="1"/>
  <c r="GK216" i="1"/>
  <c r="GL216" i="1"/>
  <c r="GM216" i="1"/>
  <c r="GN216" i="1"/>
  <c r="GO216" i="1"/>
  <c r="GP216" i="1"/>
  <c r="GQ216" i="1"/>
  <c r="GR216" i="1"/>
  <c r="GS216" i="1"/>
  <c r="GT216" i="1"/>
  <c r="GU216" i="1"/>
  <c r="GV216" i="1"/>
  <c r="GW216" i="1"/>
  <c r="GX216" i="1"/>
  <c r="D218" i="1"/>
  <c r="E220" i="1"/>
  <c r="Z220" i="1"/>
  <c r="AA220" i="1"/>
  <c r="AM220" i="1"/>
  <c r="AN220" i="1"/>
  <c r="BE220" i="1"/>
  <c r="BF220" i="1"/>
  <c r="BG220" i="1"/>
  <c r="BH220" i="1"/>
  <c r="BI220" i="1"/>
  <c r="BJ220" i="1"/>
  <c r="BK220" i="1"/>
  <c r="BL220" i="1"/>
  <c r="BM220" i="1"/>
  <c r="BN220" i="1"/>
  <c r="BO220" i="1"/>
  <c r="BP220" i="1"/>
  <c r="BQ220" i="1"/>
  <c r="BR220" i="1"/>
  <c r="BS220" i="1"/>
  <c r="BT220" i="1"/>
  <c r="BU220" i="1"/>
  <c r="BV220" i="1"/>
  <c r="BW220" i="1"/>
  <c r="BX220" i="1"/>
  <c r="CN220" i="1"/>
  <c r="CO220" i="1"/>
  <c r="CP220" i="1"/>
  <c r="CQ220" i="1"/>
  <c r="CR220" i="1"/>
  <c r="CS220" i="1"/>
  <c r="CT220" i="1"/>
  <c r="CU220" i="1"/>
  <c r="CV220" i="1"/>
  <c r="CW220" i="1"/>
  <c r="CX220" i="1"/>
  <c r="CY220" i="1"/>
  <c r="CZ220" i="1"/>
  <c r="DA220" i="1"/>
  <c r="DB220" i="1"/>
  <c r="DC220" i="1"/>
  <c r="DD220" i="1"/>
  <c r="DE220" i="1"/>
  <c r="DF220" i="1"/>
  <c r="DG220" i="1"/>
  <c r="DH220" i="1"/>
  <c r="DI220" i="1"/>
  <c r="DJ220" i="1"/>
  <c r="DK220" i="1"/>
  <c r="DL220" i="1"/>
  <c r="DM220" i="1"/>
  <c r="DN220" i="1"/>
  <c r="DO220" i="1"/>
  <c r="DP220" i="1"/>
  <c r="DQ220" i="1"/>
  <c r="DR220" i="1"/>
  <c r="DS220" i="1"/>
  <c r="DT220" i="1"/>
  <c r="DU220" i="1"/>
  <c r="DV220" i="1"/>
  <c r="DW220" i="1"/>
  <c r="DX220" i="1"/>
  <c r="DY220" i="1"/>
  <c r="DZ220" i="1"/>
  <c r="EA220" i="1"/>
  <c r="EB220" i="1"/>
  <c r="EC220" i="1"/>
  <c r="ED220" i="1"/>
  <c r="EE220" i="1"/>
  <c r="EF220" i="1"/>
  <c r="EG220" i="1"/>
  <c r="EH220" i="1"/>
  <c r="EI220" i="1"/>
  <c r="EJ220" i="1"/>
  <c r="EK220" i="1"/>
  <c r="EL220" i="1"/>
  <c r="EM220" i="1"/>
  <c r="EN220" i="1"/>
  <c r="EO220" i="1"/>
  <c r="EP220" i="1"/>
  <c r="EQ220" i="1"/>
  <c r="ER220" i="1"/>
  <c r="ES220" i="1"/>
  <c r="ET220" i="1"/>
  <c r="EU220" i="1"/>
  <c r="EV220" i="1"/>
  <c r="EW220" i="1"/>
  <c r="EX220" i="1"/>
  <c r="EY220" i="1"/>
  <c r="EZ220" i="1"/>
  <c r="FA220" i="1"/>
  <c r="FB220" i="1"/>
  <c r="FC220" i="1"/>
  <c r="FD220" i="1"/>
  <c r="FE220" i="1"/>
  <c r="FF220" i="1"/>
  <c r="FG220" i="1"/>
  <c r="FH220" i="1"/>
  <c r="FI220" i="1"/>
  <c r="FJ220" i="1"/>
  <c r="FK220" i="1"/>
  <c r="FL220" i="1"/>
  <c r="FM220" i="1"/>
  <c r="FN220" i="1"/>
  <c r="FO220" i="1"/>
  <c r="FP220" i="1"/>
  <c r="FQ220" i="1"/>
  <c r="FR220" i="1"/>
  <c r="FS220" i="1"/>
  <c r="FT220" i="1"/>
  <c r="FU220" i="1"/>
  <c r="FV220" i="1"/>
  <c r="FW220" i="1"/>
  <c r="FX220" i="1"/>
  <c r="FY220" i="1"/>
  <c r="FZ220" i="1"/>
  <c r="GA220" i="1"/>
  <c r="GB220" i="1"/>
  <c r="GC220" i="1"/>
  <c r="GD220" i="1"/>
  <c r="GE220" i="1"/>
  <c r="GF220" i="1"/>
  <c r="GG220" i="1"/>
  <c r="GH220" i="1"/>
  <c r="GI220" i="1"/>
  <c r="GJ220" i="1"/>
  <c r="GK220" i="1"/>
  <c r="GL220" i="1"/>
  <c r="GM220" i="1"/>
  <c r="GN220" i="1"/>
  <c r="GO220" i="1"/>
  <c r="GP220" i="1"/>
  <c r="GQ220" i="1"/>
  <c r="GR220" i="1"/>
  <c r="GS220" i="1"/>
  <c r="GT220" i="1"/>
  <c r="GU220" i="1"/>
  <c r="GV220" i="1"/>
  <c r="GW220" i="1"/>
  <c r="GX220" i="1"/>
  <c r="I222" i="1"/>
  <c r="K222" i="1"/>
  <c r="R222" i="1"/>
  <c r="AC222" i="1"/>
  <c r="P222" i="1" s="1"/>
  <c r="AE222" i="1"/>
  <c r="AD222" i="1" s="1"/>
  <c r="AB222" i="1" s="1"/>
  <c r="AF222" i="1"/>
  <c r="AG222" i="1"/>
  <c r="CU222" i="1" s="1"/>
  <c r="T222" i="1" s="1"/>
  <c r="AH222" i="1"/>
  <c r="AI222" i="1"/>
  <c r="AJ222" i="1"/>
  <c r="CX222" i="1" s="1"/>
  <c r="W222" i="1" s="1"/>
  <c r="CR222" i="1"/>
  <c r="CS222" i="1"/>
  <c r="CV222" i="1"/>
  <c r="U222" i="1" s="1"/>
  <c r="AH229" i="1" s="1"/>
  <c r="CW222" i="1"/>
  <c r="V222" i="1" s="1"/>
  <c r="AI229" i="1" s="1"/>
  <c r="GL222" i="1"/>
  <c r="GO222" i="1"/>
  <c r="CC229" i="1" s="1"/>
  <c r="CC220" i="1" s="1"/>
  <c r="GP222" i="1"/>
  <c r="GV222" i="1"/>
  <c r="HC222" i="1"/>
  <c r="GX222" i="1" s="1"/>
  <c r="I223" i="1"/>
  <c r="S223" i="1" s="1"/>
  <c r="K223" i="1"/>
  <c r="P223" i="1"/>
  <c r="AC223" i="1"/>
  <c r="AD223" i="1"/>
  <c r="AE223" i="1"/>
  <c r="Q223" i="1" s="1"/>
  <c r="AF223" i="1"/>
  <c r="AG223" i="1"/>
  <c r="AH223" i="1"/>
  <c r="CV223" i="1" s="1"/>
  <c r="U223" i="1" s="1"/>
  <c r="AI223" i="1"/>
  <c r="CW223" i="1" s="1"/>
  <c r="V223" i="1" s="1"/>
  <c r="AJ223" i="1"/>
  <c r="CQ223" i="1"/>
  <c r="CR223" i="1"/>
  <c r="CT223" i="1"/>
  <c r="CU223" i="1"/>
  <c r="T223" i="1" s="1"/>
  <c r="CX223" i="1"/>
  <c r="W223" i="1" s="1"/>
  <c r="GL223" i="1"/>
  <c r="GO223" i="1"/>
  <c r="GP223" i="1"/>
  <c r="GV223" i="1"/>
  <c r="HC223" i="1" s="1"/>
  <c r="GX223" i="1" s="1"/>
  <c r="P224" i="1"/>
  <c r="CP224" i="1" s="1"/>
  <c r="O224" i="1" s="1"/>
  <c r="S224" i="1"/>
  <c r="X224" i="1"/>
  <c r="AC224" i="1"/>
  <c r="AB224" i="1" s="1"/>
  <c r="AD224" i="1"/>
  <c r="AE224" i="1"/>
  <c r="Q224" i="1" s="1"/>
  <c r="AF224" i="1"/>
  <c r="AG224" i="1"/>
  <c r="AH224" i="1"/>
  <c r="CV224" i="1" s="1"/>
  <c r="U224" i="1" s="1"/>
  <c r="AI224" i="1"/>
  <c r="CW224" i="1" s="1"/>
  <c r="V224" i="1" s="1"/>
  <c r="AJ224" i="1"/>
  <c r="CQ224" i="1"/>
  <c r="CR224" i="1"/>
  <c r="CT224" i="1"/>
  <c r="CU224" i="1"/>
  <c r="T224" i="1" s="1"/>
  <c r="CX224" i="1"/>
  <c r="W224" i="1" s="1"/>
  <c r="CY224" i="1"/>
  <c r="CZ224" i="1"/>
  <c r="Y224" i="1" s="1"/>
  <c r="GL224" i="1"/>
  <c r="GO224" i="1"/>
  <c r="GP224" i="1"/>
  <c r="GV224" i="1"/>
  <c r="GX224" i="1"/>
  <c r="CJ229" i="1" s="1"/>
  <c r="HC224" i="1"/>
  <c r="P225" i="1"/>
  <c r="U225" i="1"/>
  <c r="AC225" i="1"/>
  <c r="AE225" i="1"/>
  <c r="AF225" i="1"/>
  <c r="S225" i="1" s="1"/>
  <c r="AG225" i="1"/>
  <c r="AH225" i="1"/>
  <c r="AI225" i="1"/>
  <c r="CW225" i="1" s="1"/>
  <c r="V225" i="1" s="1"/>
  <c r="AJ225" i="1"/>
  <c r="CX225" i="1" s="1"/>
  <c r="W225" i="1" s="1"/>
  <c r="CQ225" i="1"/>
  <c r="CU225" i="1"/>
  <c r="T225" i="1" s="1"/>
  <c r="CV225" i="1"/>
  <c r="GL225" i="1"/>
  <c r="GO225" i="1"/>
  <c r="GP225" i="1"/>
  <c r="GV225" i="1"/>
  <c r="GX225" i="1"/>
  <c r="HC225" i="1"/>
  <c r="I226" i="1"/>
  <c r="K226" i="1"/>
  <c r="R226" i="1"/>
  <c r="S226" i="1"/>
  <c r="AC226" i="1"/>
  <c r="AD226" i="1"/>
  <c r="AE226" i="1"/>
  <c r="Q226" i="1" s="1"/>
  <c r="AF226" i="1"/>
  <c r="AG226" i="1"/>
  <c r="CU226" i="1" s="1"/>
  <c r="T226" i="1" s="1"/>
  <c r="AH226" i="1"/>
  <c r="CV226" i="1" s="1"/>
  <c r="U226" i="1" s="1"/>
  <c r="AI226" i="1"/>
  <c r="AJ226" i="1"/>
  <c r="CR226" i="1"/>
  <c r="CS226" i="1"/>
  <c r="CT226" i="1"/>
  <c r="CW226" i="1"/>
  <c r="V226" i="1" s="1"/>
  <c r="CX226" i="1"/>
  <c r="W226" i="1" s="1"/>
  <c r="GK226" i="1"/>
  <c r="GL226" i="1"/>
  <c r="BZ229" i="1" s="1"/>
  <c r="GO226" i="1"/>
  <c r="GP226" i="1"/>
  <c r="CD229" i="1" s="1"/>
  <c r="GV226" i="1"/>
  <c r="HC226" i="1" s="1"/>
  <c r="GX226" i="1" s="1"/>
  <c r="R227" i="1"/>
  <c r="S227" i="1"/>
  <c r="AC227" i="1"/>
  <c r="AD227" i="1"/>
  <c r="AE227" i="1"/>
  <c r="Q227" i="1" s="1"/>
  <c r="AF227" i="1"/>
  <c r="AG227" i="1"/>
  <c r="CU227" i="1" s="1"/>
  <c r="T227" i="1" s="1"/>
  <c r="AH227" i="1"/>
  <c r="CV227" i="1" s="1"/>
  <c r="U227" i="1" s="1"/>
  <c r="AI227" i="1"/>
  <c r="AJ227" i="1"/>
  <c r="CR227" i="1"/>
  <c r="CS227" i="1"/>
  <c r="CT227" i="1"/>
  <c r="CW227" i="1"/>
  <c r="V227" i="1" s="1"/>
  <c r="CX227" i="1"/>
  <c r="W227" i="1" s="1"/>
  <c r="GK227" i="1"/>
  <c r="GL227" i="1"/>
  <c r="GO227" i="1"/>
  <c r="GP227" i="1"/>
  <c r="GV227" i="1"/>
  <c r="HC227" i="1" s="1"/>
  <c r="GX227" i="1" s="1"/>
  <c r="B229" i="1"/>
  <c r="B220" i="1" s="1"/>
  <c r="C229" i="1"/>
  <c r="C220" i="1" s="1"/>
  <c r="D229" i="1"/>
  <c r="D220" i="1" s="1"/>
  <c r="F229" i="1"/>
  <c r="F220" i="1" s="1"/>
  <c r="G229" i="1"/>
  <c r="G220" i="1" s="1"/>
  <c r="AT229" i="1"/>
  <c r="BX229" i="1"/>
  <c r="AO229" i="1" s="1"/>
  <c r="AO220" i="1" s="1"/>
  <c r="BY229" i="1"/>
  <c r="CG229" i="1"/>
  <c r="CK229" i="1"/>
  <c r="CK220" i="1" s="1"/>
  <c r="CL229" i="1"/>
  <c r="CM229" i="1"/>
  <c r="BD229" i="1" s="1"/>
  <c r="F254" i="1" s="1"/>
  <c r="F233" i="1"/>
  <c r="D259" i="1"/>
  <c r="B261" i="1"/>
  <c r="E261" i="1"/>
  <c r="Z261" i="1"/>
  <c r="AA261" i="1"/>
  <c r="AM261" i="1"/>
  <c r="AN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GX261" i="1"/>
  <c r="I263" i="1"/>
  <c r="P263" i="1" s="1"/>
  <c r="K263" i="1"/>
  <c r="R263" i="1"/>
  <c r="V263" i="1"/>
  <c r="AI269" i="1" s="1"/>
  <c r="AB263" i="1"/>
  <c r="AC263" i="1"/>
  <c r="AE263" i="1"/>
  <c r="AD263" i="1" s="1"/>
  <c r="AF263" i="1"/>
  <c r="AG263" i="1"/>
  <c r="AH263" i="1"/>
  <c r="AI263" i="1"/>
  <c r="AJ263" i="1"/>
  <c r="CX263" i="1" s="1"/>
  <c r="W263" i="1" s="1"/>
  <c r="CQ263" i="1"/>
  <c r="CR263" i="1"/>
  <c r="CS263" i="1"/>
  <c r="CU263" i="1"/>
  <c r="T263" i="1" s="1"/>
  <c r="CV263" i="1"/>
  <c r="U263" i="1" s="1"/>
  <c r="AH269" i="1" s="1"/>
  <c r="CW263" i="1"/>
  <c r="GK263" i="1"/>
  <c r="GL263" i="1"/>
  <c r="GO263" i="1"/>
  <c r="CC269" i="1" s="1"/>
  <c r="GP263" i="1"/>
  <c r="GV263" i="1"/>
  <c r="HC263" i="1"/>
  <c r="GX263" i="1" s="1"/>
  <c r="I264" i="1"/>
  <c r="K264" i="1"/>
  <c r="P264" i="1"/>
  <c r="S264" i="1"/>
  <c r="CZ264" i="1" s="1"/>
  <c r="Y264" i="1" s="1"/>
  <c r="T264" i="1"/>
  <c r="AC264" i="1"/>
  <c r="AD264" i="1"/>
  <c r="AE264" i="1"/>
  <c r="Q264" i="1" s="1"/>
  <c r="AF264" i="1"/>
  <c r="AG264" i="1"/>
  <c r="AH264" i="1"/>
  <c r="CV264" i="1" s="1"/>
  <c r="U264" i="1" s="1"/>
  <c r="AI264" i="1"/>
  <c r="AJ264" i="1"/>
  <c r="CQ264" i="1"/>
  <c r="CR264" i="1"/>
  <c r="CS264" i="1"/>
  <c r="CT264" i="1"/>
  <c r="CU264" i="1"/>
  <c r="CW264" i="1"/>
  <c r="V264" i="1" s="1"/>
  <c r="CX264" i="1"/>
  <c r="W264" i="1" s="1"/>
  <c r="CY264" i="1"/>
  <c r="X264" i="1" s="1"/>
  <c r="GL264" i="1"/>
  <c r="GO264" i="1"/>
  <c r="GP264" i="1"/>
  <c r="GV264" i="1"/>
  <c r="HC264" i="1" s="1"/>
  <c r="GX264" i="1" s="1"/>
  <c r="I265" i="1"/>
  <c r="K265" i="1"/>
  <c r="R265" i="1"/>
  <c r="AB265" i="1"/>
  <c r="AC265" i="1"/>
  <c r="P265" i="1" s="1"/>
  <c r="AE265" i="1"/>
  <c r="AD265" i="1" s="1"/>
  <c r="AF265" i="1"/>
  <c r="AG265" i="1"/>
  <c r="AH265" i="1"/>
  <c r="AI265" i="1"/>
  <c r="AJ265" i="1"/>
  <c r="CX265" i="1" s="1"/>
  <c r="W265" i="1" s="1"/>
  <c r="CQ265" i="1"/>
  <c r="CR265" i="1"/>
  <c r="CS265" i="1"/>
  <c r="CU265" i="1"/>
  <c r="T265" i="1" s="1"/>
  <c r="CV265" i="1"/>
  <c r="U265" i="1" s="1"/>
  <c r="CW265" i="1"/>
  <c r="V265" i="1" s="1"/>
  <c r="GK265" i="1"/>
  <c r="GL265" i="1"/>
  <c r="GO265" i="1"/>
  <c r="GP265" i="1"/>
  <c r="GV265" i="1"/>
  <c r="HC265" i="1"/>
  <c r="GX265" i="1" s="1"/>
  <c r="R266" i="1"/>
  <c r="V266" i="1"/>
  <c r="AC266" i="1"/>
  <c r="P266" i="1" s="1"/>
  <c r="AE266" i="1"/>
  <c r="AD266" i="1" s="1"/>
  <c r="AB266" i="1" s="1"/>
  <c r="AF266" i="1"/>
  <c r="AG266" i="1"/>
  <c r="AH266" i="1"/>
  <c r="AI266" i="1"/>
  <c r="AJ266" i="1"/>
  <c r="CX266" i="1" s="1"/>
  <c r="W266" i="1" s="1"/>
  <c r="CQ266" i="1"/>
  <c r="CR266" i="1"/>
  <c r="CS266" i="1"/>
  <c r="CU266" i="1"/>
  <c r="T266" i="1" s="1"/>
  <c r="CV266" i="1"/>
  <c r="U266" i="1" s="1"/>
  <c r="CW266" i="1"/>
  <c r="GK266" i="1"/>
  <c r="GL266" i="1"/>
  <c r="GO266" i="1"/>
  <c r="GP266" i="1"/>
  <c r="GV266" i="1"/>
  <c r="HC266" i="1"/>
  <c r="GX266" i="1" s="1"/>
  <c r="R267" i="1"/>
  <c r="AB267" i="1"/>
  <c r="AC267" i="1"/>
  <c r="P267" i="1" s="1"/>
  <c r="AE267" i="1"/>
  <c r="AD267" i="1" s="1"/>
  <c r="AF267" i="1"/>
  <c r="AG267" i="1"/>
  <c r="CU267" i="1" s="1"/>
  <c r="T267" i="1" s="1"/>
  <c r="AH267" i="1"/>
  <c r="AI267" i="1"/>
  <c r="AJ267" i="1"/>
  <c r="CX267" i="1" s="1"/>
  <c r="W267" i="1" s="1"/>
  <c r="CR267" i="1"/>
  <c r="CS267" i="1"/>
  <c r="CV267" i="1"/>
  <c r="U267" i="1" s="1"/>
  <c r="CW267" i="1"/>
  <c r="V267" i="1" s="1"/>
  <c r="GK267" i="1"/>
  <c r="GL267" i="1"/>
  <c r="GO267" i="1"/>
  <c r="GP267" i="1"/>
  <c r="GV267" i="1"/>
  <c r="HC267" i="1"/>
  <c r="GX267" i="1" s="1"/>
  <c r="B269" i="1"/>
  <c r="C269" i="1"/>
  <c r="C261" i="1" s="1"/>
  <c r="D269" i="1"/>
  <c r="D261" i="1" s="1"/>
  <c r="F269" i="1"/>
  <c r="F261" i="1" s="1"/>
  <c r="G269" i="1"/>
  <c r="G261" i="1" s="1"/>
  <c r="BX269" i="1"/>
  <c r="BY269" i="1"/>
  <c r="BY261" i="1" s="1"/>
  <c r="BZ269" i="1"/>
  <c r="BZ261" i="1" s="1"/>
  <c r="CD269" i="1"/>
  <c r="CD261" i="1" s="1"/>
  <c r="CI269" i="1"/>
  <c r="CI261" i="1" s="1"/>
  <c r="CK269" i="1"/>
  <c r="CK261" i="1" s="1"/>
  <c r="CL269" i="1"/>
  <c r="CL261" i="1" s="1"/>
  <c r="CM269" i="1"/>
  <c r="CM261" i="1" s="1"/>
  <c r="D299" i="1"/>
  <c r="E301" i="1"/>
  <c r="F301" i="1"/>
  <c r="Z301" i="1"/>
  <c r="AA301" i="1"/>
  <c r="AM301" i="1"/>
  <c r="AN301" i="1"/>
  <c r="BE301" i="1"/>
  <c r="BF301" i="1"/>
  <c r="BG301" i="1"/>
  <c r="BH301" i="1"/>
  <c r="BI301" i="1"/>
  <c r="BJ301" i="1"/>
  <c r="BK301" i="1"/>
  <c r="BL301" i="1"/>
  <c r="BM301" i="1"/>
  <c r="BN301" i="1"/>
  <c r="BO301" i="1"/>
  <c r="BP301" i="1"/>
  <c r="BQ301" i="1"/>
  <c r="BR301" i="1"/>
  <c r="BS301" i="1"/>
  <c r="BT301" i="1"/>
  <c r="BU301" i="1"/>
  <c r="BV301" i="1"/>
  <c r="BW301" i="1"/>
  <c r="CN301" i="1"/>
  <c r="CO301" i="1"/>
  <c r="CP301" i="1"/>
  <c r="CQ301" i="1"/>
  <c r="CR301" i="1"/>
  <c r="CS301" i="1"/>
  <c r="CT301" i="1"/>
  <c r="CU301" i="1"/>
  <c r="CV301" i="1"/>
  <c r="CW301" i="1"/>
  <c r="CX301" i="1"/>
  <c r="CY301" i="1"/>
  <c r="CZ301" i="1"/>
  <c r="DA301" i="1"/>
  <c r="DB301" i="1"/>
  <c r="DC301" i="1"/>
  <c r="DD301" i="1"/>
  <c r="DE301" i="1"/>
  <c r="DF301" i="1"/>
  <c r="DG301" i="1"/>
  <c r="DH301" i="1"/>
  <c r="DI301" i="1"/>
  <c r="DJ301" i="1"/>
  <c r="DK301" i="1"/>
  <c r="DL301" i="1"/>
  <c r="DM301" i="1"/>
  <c r="DN301" i="1"/>
  <c r="DO301" i="1"/>
  <c r="DP301" i="1"/>
  <c r="DQ301" i="1"/>
  <c r="DR301" i="1"/>
  <c r="DS301" i="1"/>
  <c r="DT301" i="1"/>
  <c r="DU301" i="1"/>
  <c r="DV301" i="1"/>
  <c r="DW301" i="1"/>
  <c r="DX301" i="1"/>
  <c r="DY301" i="1"/>
  <c r="DZ301" i="1"/>
  <c r="EA301" i="1"/>
  <c r="EB301" i="1"/>
  <c r="EC301" i="1"/>
  <c r="ED301" i="1"/>
  <c r="EE301" i="1"/>
  <c r="EF301" i="1"/>
  <c r="EG301" i="1"/>
  <c r="EH301" i="1"/>
  <c r="EI301" i="1"/>
  <c r="EJ301" i="1"/>
  <c r="EK301" i="1"/>
  <c r="EL301" i="1"/>
  <c r="EM301" i="1"/>
  <c r="EN301" i="1"/>
  <c r="EO301" i="1"/>
  <c r="EP301" i="1"/>
  <c r="EQ301" i="1"/>
  <c r="ER301" i="1"/>
  <c r="ES301" i="1"/>
  <c r="ET301" i="1"/>
  <c r="EU301" i="1"/>
  <c r="EV301" i="1"/>
  <c r="EW301" i="1"/>
  <c r="EX301" i="1"/>
  <c r="EY301" i="1"/>
  <c r="EZ301" i="1"/>
  <c r="FA301" i="1"/>
  <c r="FB301" i="1"/>
  <c r="FC301" i="1"/>
  <c r="FD301" i="1"/>
  <c r="FE301" i="1"/>
  <c r="FF301" i="1"/>
  <c r="FG301" i="1"/>
  <c r="FH301" i="1"/>
  <c r="FI301" i="1"/>
  <c r="FJ301" i="1"/>
  <c r="FK301" i="1"/>
  <c r="FL301" i="1"/>
  <c r="FM301" i="1"/>
  <c r="FN301" i="1"/>
  <c r="FO301" i="1"/>
  <c r="FP301" i="1"/>
  <c r="FQ301" i="1"/>
  <c r="FR301" i="1"/>
  <c r="FS301" i="1"/>
  <c r="FT301" i="1"/>
  <c r="FU301" i="1"/>
  <c r="FV301" i="1"/>
  <c r="FW301" i="1"/>
  <c r="FX301" i="1"/>
  <c r="FY301" i="1"/>
  <c r="FZ301" i="1"/>
  <c r="GA301" i="1"/>
  <c r="GB301" i="1"/>
  <c r="GC301" i="1"/>
  <c r="GD301" i="1"/>
  <c r="GE301" i="1"/>
  <c r="GF301" i="1"/>
  <c r="GG301" i="1"/>
  <c r="GH301" i="1"/>
  <c r="GI301" i="1"/>
  <c r="GJ301" i="1"/>
  <c r="GK301" i="1"/>
  <c r="GL301" i="1"/>
  <c r="GM301" i="1"/>
  <c r="GN301" i="1"/>
  <c r="GO301" i="1"/>
  <c r="GP301" i="1"/>
  <c r="GQ301" i="1"/>
  <c r="GR301" i="1"/>
  <c r="GS301" i="1"/>
  <c r="GT301" i="1"/>
  <c r="GU301" i="1"/>
  <c r="GV301" i="1"/>
  <c r="GW301" i="1"/>
  <c r="GX301" i="1"/>
  <c r="I303" i="1"/>
  <c r="K303" i="1"/>
  <c r="R303" i="1"/>
  <c r="S303" i="1"/>
  <c r="AC303" i="1"/>
  <c r="AE303" i="1"/>
  <c r="AD303" i="1" s="1"/>
  <c r="AF303" i="1"/>
  <c r="AG303" i="1"/>
  <c r="CU303" i="1" s="1"/>
  <c r="T303" i="1" s="1"/>
  <c r="AH303" i="1"/>
  <c r="AI303" i="1"/>
  <c r="AJ303" i="1"/>
  <c r="CR303" i="1"/>
  <c r="CS303" i="1"/>
  <c r="CT303" i="1"/>
  <c r="CV303" i="1"/>
  <c r="U303" i="1" s="1"/>
  <c r="CW303" i="1"/>
  <c r="V303" i="1" s="1"/>
  <c r="CX303" i="1"/>
  <c r="W303" i="1" s="1"/>
  <c r="GK303" i="1"/>
  <c r="GL303" i="1"/>
  <c r="GN303" i="1"/>
  <c r="GP303" i="1"/>
  <c r="CD308" i="1" s="1"/>
  <c r="GV303" i="1"/>
  <c r="HC303" i="1"/>
  <c r="GX303" i="1" s="1"/>
  <c r="C304" i="1"/>
  <c r="I304" i="1"/>
  <c r="K304" i="1"/>
  <c r="P304" i="1"/>
  <c r="S304" i="1"/>
  <c r="CZ304" i="1" s="1"/>
  <c r="Y304" i="1" s="1"/>
  <c r="T304" i="1"/>
  <c r="AC304" i="1"/>
  <c r="AD304" i="1"/>
  <c r="AE304" i="1"/>
  <c r="Q304" i="1" s="1"/>
  <c r="AF304" i="1"/>
  <c r="AG304" i="1"/>
  <c r="AH304" i="1"/>
  <c r="CV304" i="1" s="1"/>
  <c r="U304" i="1" s="1"/>
  <c r="AI304" i="1"/>
  <c r="AJ304" i="1"/>
  <c r="CQ304" i="1"/>
  <c r="CR304" i="1"/>
  <c r="CS304" i="1"/>
  <c r="CT304" i="1"/>
  <c r="CU304" i="1"/>
  <c r="CW304" i="1"/>
  <c r="V304" i="1" s="1"/>
  <c r="CX304" i="1"/>
  <c r="W304" i="1" s="1"/>
  <c r="CY304" i="1"/>
  <c r="X304" i="1" s="1"/>
  <c r="GL304" i="1"/>
  <c r="GN304" i="1"/>
  <c r="GP304" i="1"/>
  <c r="GV304" i="1"/>
  <c r="HC304" i="1" s="1"/>
  <c r="GX304" i="1" s="1"/>
  <c r="I305" i="1"/>
  <c r="Q305" i="1" s="1"/>
  <c r="R305" i="1"/>
  <c r="S305" i="1"/>
  <c r="W305" i="1"/>
  <c r="AC305" i="1"/>
  <c r="AD305" i="1"/>
  <c r="AE305" i="1"/>
  <c r="AF305" i="1"/>
  <c r="AG305" i="1"/>
  <c r="CU305" i="1" s="1"/>
  <c r="T305" i="1" s="1"/>
  <c r="AH305" i="1"/>
  <c r="AI305" i="1"/>
  <c r="AJ305" i="1"/>
  <c r="CR305" i="1"/>
  <c r="CS305" i="1"/>
  <c r="CT305" i="1"/>
  <c r="CV305" i="1"/>
  <c r="U305" i="1" s="1"/>
  <c r="CW305" i="1"/>
  <c r="V305" i="1" s="1"/>
  <c r="CX305" i="1"/>
  <c r="GK305" i="1"/>
  <c r="GL305" i="1"/>
  <c r="GN305" i="1"/>
  <c r="GP305" i="1"/>
  <c r="GV305" i="1"/>
  <c r="HC305" i="1"/>
  <c r="GX305" i="1" s="1"/>
  <c r="R306" i="1"/>
  <c r="S306" i="1"/>
  <c r="W306" i="1"/>
  <c r="AC306" i="1"/>
  <c r="AE306" i="1"/>
  <c r="AD306" i="1" s="1"/>
  <c r="AF306" i="1"/>
  <c r="AG306" i="1"/>
  <c r="CU306" i="1" s="1"/>
  <c r="T306" i="1" s="1"/>
  <c r="AH306" i="1"/>
  <c r="AI306" i="1"/>
  <c r="AJ306" i="1"/>
  <c r="CR306" i="1"/>
  <c r="CS306" i="1"/>
  <c r="CT306" i="1"/>
  <c r="CV306" i="1"/>
  <c r="U306" i="1" s="1"/>
  <c r="CW306" i="1"/>
  <c r="V306" i="1" s="1"/>
  <c r="CX306" i="1"/>
  <c r="GK306" i="1"/>
  <c r="GL306" i="1"/>
  <c r="GO306" i="1"/>
  <c r="GP306" i="1"/>
  <c r="GV306" i="1"/>
  <c r="HC306" i="1"/>
  <c r="GX306" i="1" s="1"/>
  <c r="B308" i="1"/>
  <c r="B301" i="1" s="1"/>
  <c r="C308" i="1"/>
  <c r="C301" i="1" s="1"/>
  <c r="D308" i="1"/>
  <c r="D301" i="1" s="1"/>
  <c r="F308" i="1"/>
  <c r="G308" i="1"/>
  <c r="G301" i="1" s="1"/>
  <c r="BX308" i="1"/>
  <c r="BX301" i="1" s="1"/>
  <c r="BY308" i="1"/>
  <c r="CK308" i="1"/>
  <c r="CK301" i="1" s="1"/>
  <c r="CL308" i="1"/>
  <c r="CL301" i="1" s="1"/>
  <c r="CM308" i="1"/>
  <c r="CM301" i="1" s="1"/>
  <c r="D338" i="1"/>
  <c r="B340" i="1"/>
  <c r="E340" i="1"/>
  <c r="F340" i="1"/>
  <c r="G340" i="1"/>
  <c r="Z340" i="1"/>
  <c r="AA340" i="1"/>
  <c r="AM340" i="1"/>
  <c r="AN340" i="1"/>
  <c r="BE340" i="1"/>
  <c r="BF340" i="1"/>
  <c r="BG340" i="1"/>
  <c r="BH340" i="1"/>
  <c r="BI340" i="1"/>
  <c r="BJ340" i="1"/>
  <c r="BK340" i="1"/>
  <c r="BL340" i="1"/>
  <c r="BM340" i="1"/>
  <c r="BN340" i="1"/>
  <c r="BO340" i="1"/>
  <c r="BP340" i="1"/>
  <c r="BQ340" i="1"/>
  <c r="BR340" i="1"/>
  <c r="BS340" i="1"/>
  <c r="BT340" i="1"/>
  <c r="BU340" i="1"/>
  <c r="BV340" i="1"/>
  <c r="BW340" i="1"/>
  <c r="BZ340" i="1"/>
  <c r="CM340" i="1"/>
  <c r="CN340" i="1"/>
  <c r="CO340" i="1"/>
  <c r="CP340" i="1"/>
  <c r="CQ340" i="1"/>
  <c r="CR340" i="1"/>
  <c r="CS340" i="1"/>
  <c r="CT340" i="1"/>
  <c r="CU340" i="1"/>
  <c r="CV340" i="1"/>
  <c r="CW340" i="1"/>
  <c r="CX340" i="1"/>
  <c r="CY340" i="1"/>
  <c r="CZ340" i="1"/>
  <c r="DA340" i="1"/>
  <c r="DB340" i="1"/>
  <c r="DC340" i="1"/>
  <c r="DD340" i="1"/>
  <c r="DE340" i="1"/>
  <c r="DF340" i="1"/>
  <c r="DG340" i="1"/>
  <c r="DH340" i="1"/>
  <c r="DI340" i="1"/>
  <c r="DJ340" i="1"/>
  <c r="DK340" i="1"/>
  <c r="DL340" i="1"/>
  <c r="DM340" i="1"/>
  <c r="DN340" i="1"/>
  <c r="DO340" i="1"/>
  <c r="DP340" i="1"/>
  <c r="DQ340" i="1"/>
  <c r="DR340" i="1"/>
  <c r="DS340" i="1"/>
  <c r="DT340" i="1"/>
  <c r="DU340" i="1"/>
  <c r="DV340" i="1"/>
  <c r="DW340" i="1"/>
  <c r="DX340" i="1"/>
  <c r="DY340" i="1"/>
  <c r="DZ340" i="1"/>
  <c r="EA340" i="1"/>
  <c r="EB340" i="1"/>
  <c r="EC340" i="1"/>
  <c r="ED340" i="1"/>
  <c r="EE340" i="1"/>
  <c r="EF340" i="1"/>
  <c r="EG340" i="1"/>
  <c r="EH340" i="1"/>
  <c r="EI340" i="1"/>
  <c r="EJ340" i="1"/>
  <c r="EK340" i="1"/>
  <c r="EL340" i="1"/>
  <c r="EM340" i="1"/>
  <c r="EN340" i="1"/>
  <c r="EO340" i="1"/>
  <c r="EP340" i="1"/>
  <c r="EQ340" i="1"/>
  <c r="ER340" i="1"/>
  <c r="ES340" i="1"/>
  <c r="ET340" i="1"/>
  <c r="EU340" i="1"/>
  <c r="EV340" i="1"/>
  <c r="EW340" i="1"/>
  <c r="EX340" i="1"/>
  <c r="EY340" i="1"/>
  <c r="EZ340" i="1"/>
  <c r="FA340" i="1"/>
  <c r="FB340" i="1"/>
  <c r="FC340" i="1"/>
  <c r="FD340" i="1"/>
  <c r="FE340" i="1"/>
  <c r="FF340" i="1"/>
  <c r="FG340" i="1"/>
  <c r="FH340" i="1"/>
  <c r="FI340" i="1"/>
  <c r="FJ340" i="1"/>
  <c r="FK340" i="1"/>
  <c r="FL340" i="1"/>
  <c r="FM340" i="1"/>
  <c r="FN340" i="1"/>
  <c r="FO340" i="1"/>
  <c r="FP340" i="1"/>
  <c r="FQ340" i="1"/>
  <c r="FR340" i="1"/>
  <c r="FS340" i="1"/>
  <c r="FT340" i="1"/>
  <c r="FU340" i="1"/>
  <c r="FV340" i="1"/>
  <c r="FW340" i="1"/>
  <c r="FX340" i="1"/>
  <c r="FY340" i="1"/>
  <c r="FZ340" i="1"/>
  <c r="GA340" i="1"/>
  <c r="GB340" i="1"/>
  <c r="GC340" i="1"/>
  <c r="GD340" i="1"/>
  <c r="GE340" i="1"/>
  <c r="GF340" i="1"/>
  <c r="GG340" i="1"/>
  <c r="GH340" i="1"/>
  <c r="GI340" i="1"/>
  <c r="GJ340" i="1"/>
  <c r="GK340" i="1"/>
  <c r="GL340" i="1"/>
  <c r="GM340" i="1"/>
  <c r="GN340" i="1"/>
  <c r="GO340" i="1"/>
  <c r="GP340" i="1"/>
  <c r="GQ340" i="1"/>
  <c r="GR340" i="1"/>
  <c r="GS340" i="1"/>
  <c r="GT340" i="1"/>
  <c r="GU340" i="1"/>
  <c r="GV340" i="1"/>
  <c r="GW340" i="1"/>
  <c r="GX340" i="1"/>
  <c r="P342" i="1"/>
  <c r="S342" i="1"/>
  <c r="CZ342" i="1" s="1"/>
  <c r="Y342" i="1" s="1"/>
  <c r="AL344" i="1" s="1"/>
  <c r="T342" i="1"/>
  <c r="AG344" i="1" s="1"/>
  <c r="AC342" i="1"/>
  <c r="AD342" i="1"/>
  <c r="AE342" i="1"/>
  <c r="Q342" i="1" s="1"/>
  <c r="AD344" i="1" s="1"/>
  <c r="AF342" i="1"/>
  <c r="AG342" i="1"/>
  <c r="AH342" i="1"/>
  <c r="CV342" i="1" s="1"/>
  <c r="U342" i="1" s="1"/>
  <c r="AH344" i="1" s="1"/>
  <c r="AI342" i="1"/>
  <c r="AJ342" i="1"/>
  <c r="CQ342" i="1"/>
  <c r="CR342" i="1"/>
  <c r="CS342" i="1"/>
  <c r="CT342" i="1"/>
  <c r="CU342" i="1"/>
  <c r="CW342" i="1"/>
  <c r="V342" i="1" s="1"/>
  <c r="AI344" i="1" s="1"/>
  <c r="CX342" i="1"/>
  <c r="W342" i="1" s="1"/>
  <c r="AJ344" i="1" s="1"/>
  <c r="AJ340" i="1" s="1"/>
  <c r="CY342" i="1"/>
  <c r="X342" i="1" s="1"/>
  <c r="AK344" i="1" s="1"/>
  <c r="GL342" i="1"/>
  <c r="GN342" i="1"/>
  <c r="GP342" i="1"/>
  <c r="GV342" i="1"/>
  <c r="HC342" i="1" s="1"/>
  <c r="GX342" i="1" s="1"/>
  <c r="CJ344" i="1" s="1"/>
  <c r="BA344" i="1" s="1"/>
  <c r="BA340" i="1" s="1"/>
  <c r="B344" i="1"/>
  <c r="C344" i="1"/>
  <c r="C340" i="1" s="1"/>
  <c r="D344" i="1"/>
  <c r="D340" i="1" s="1"/>
  <c r="F344" i="1"/>
  <c r="G344" i="1"/>
  <c r="S344" i="1"/>
  <c r="AC344" i="1"/>
  <c r="CH344" i="1" s="1"/>
  <c r="AF344" i="1"/>
  <c r="AF340" i="1" s="1"/>
  <c r="AQ344" i="1"/>
  <c r="BX344" i="1"/>
  <c r="BX340" i="1" s="1"/>
  <c r="BY344" i="1"/>
  <c r="CI344" i="1" s="1"/>
  <c r="BZ344" i="1"/>
  <c r="CG344" i="1" s="1"/>
  <c r="CB344" i="1"/>
  <c r="CB340" i="1" s="1"/>
  <c r="CD344" i="1"/>
  <c r="CD340" i="1" s="1"/>
  <c r="CK344" i="1"/>
  <c r="CK340" i="1" s="1"/>
  <c r="CL344" i="1"/>
  <c r="CL340" i="1" s="1"/>
  <c r="CM344" i="1"/>
  <c r="BD344" i="1" s="1"/>
  <c r="F364" i="1"/>
  <c r="B374" i="1"/>
  <c r="B216" i="1" s="1"/>
  <c r="C374" i="1"/>
  <c r="C216" i="1" s="1"/>
  <c r="D374" i="1"/>
  <c r="D216" i="1" s="1"/>
  <c r="F374" i="1"/>
  <c r="F216" i="1" s="1"/>
  <c r="G374" i="1"/>
  <c r="G216" i="1" s="1"/>
  <c r="D404" i="1"/>
  <c r="E406" i="1"/>
  <c r="Z406" i="1"/>
  <c r="AA406" i="1"/>
  <c r="AB406" i="1"/>
  <c r="AC406" i="1"/>
  <c r="AD406" i="1"/>
  <c r="AE406" i="1"/>
  <c r="AF406" i="1"/>
  <c r="AG406" i="1"/>
  <c r="AH406" i="1"/>
  <c r="AI406" i="1"/>
  <c r="AJ406" i="1"/>
  <c r="AK406" i="1"/>
  <c r="AL406" i="1"/>
  <c r="AM406" i="1"/>
  <c r="AN406" i="1"/>
  <c r="BE406" i="1"/>
  <c r="BF406" i="1"/>
  <c r="BG406" i="1"/>
  <c r="BH406" i="1"/>
  <c r="BI406" i="1"/>
  <c r="BJ406" i="1"/>
  <c r="BK406" i="1"/>
  <c r="BL406" i="1"/>
  <c r="BM406" i="1"/>
  <c r="BN406" i="1"/>
  <c r="BO406" i="1"/>
  <c r="BP406" i="1"/>
  <c r="BQ406" i="1"/>
  <c r="BR406" i="1"/>
  <c r="BS406" i="1"/>
  <c r="BT406" i="1"/>
  <c r="BU406" i="1"/>
  <c r="BV406" i="1"/>
  <c r="BW406" i="1"/>
  <c r="BX406" i="1"/>
  <c r="BY406" i="1"/>
  <c r="BZ406" i="1"/>
  <c r="CA406" i="1"/>
  <c r="CB406" i="1"/>
  <c r="CC406" i="1"/>
  <c r="CD406" i="1"/>
  <c r="CE406" i="1"/>
  <c r="CF406" i="1"/>
  <c r="CG406" i="1"/>
  <c r="CH406" i="1"/>
  <c r="CI406" i="1"/>
  <c r="CJ406" i="1"/>
  <c r="CK406" i="1"/>
  <c r="CL406" i="1"/>
  <c r="CM406" i="1"/>
  <c r="CN406" i="1"/>
  <c r="CO406" i="1"/>
  <c r="CP406" i="1"/>
  <c r="CQ406" i="1"/>
  <c r="CR406" i="1"/>
  <c r="CS406" i="1"/>
  <c r="CT406" i="1"/>
  <c r="CU406" i="1"/>
  <c r="CV406" i="1"/>
  <c r="CW406" i="1"/>
  <c r="CX406" i="1"/>
  <c r="CY406" i="1"/>
  <c r="CZ406" i="1"/>
  <c r="DA406" i="1"/>
  <c r="DB406" i="1"/>
  <c r="DC406" i="1"/>
  <c r="DD406" i="1"/>
  <c r="DE406" i="1"/>
  <c r="DF406" i="1"/>
  <c r="DG406" i="1"/>
  <c r="DH406" i="1"/>
  <c r="DI406" i="1"/>
  <c r="DJ406" i="1"/>
  <c r="DK406" i="1"/>
  <c r="DL406" i="1"/>
  <c r="DM406" i="1"/>
  <c r="DN406" i="1"/>
  <c r="DO406" i="1"/>
  <c r="DP406" i="1"/>
  <c r="DQ406" i="1"/>
  <c r="DR406" i="1"/>
  <c r="DS406" i="1"/>
  <c r="DT406" i="1"/>
  <c r="DU406" i="1"/>
  <c r="DV406" i="1"/>
  <c r="DW406" i="1"/>
  <c r="DX406" i="1"/>
  <c r="DY406" i="1"/>
  <c r="DZ406" i="1"/>
  <c r="EA406" i="1"/>
  <c r="EB406" i="1"/>
  <c r="EC406" i="1"/>
  <c r="ED406" i="1"/>
  <c r="EE406" i="1"/>
  <c r="EF406" i="1"/>
  <c r="EG406" i="1"/>
  <c r="EH406" i="1"/>
  <c r="EI406" i="1"/>
  <c r="EJ406" i="1"/>
  <c r="EK406" i="1"/>
  <c r="EL406" i="1"/>
  <c r="EM406" i="1"/>
  <c r="EN406" i="1"/>
  <c r="EO406" i="1"/>
  <c r="EP406" i="1"/>
  <c r="EQ406" i="1"/>
  <c r="ER406" i="1"/>
  <c r="ES406" i="1"/>
  <c r="ET406" i="1"/>
  <c r="EU406" i="1"/>
  <c r="EV406" i="1"/>
  <c r="EW406" i="1"/>
  <c r="EX406" i="1"/>
  <c r="EY406" i="1"/>
  <c r="EZ406" i="1"/>
  <c r="FA406" i="1"/>
  <c r="FB406" i="1"/>
  <c r="FC406" i="1"/>
  <c r="FD406" i="1"/>
  <c r="FE406" i="1"/>
  <c r="FF406" i="1"/>
  <c r="FG406" i="1"/>
  <c r="FH406" i="1"/>
  <c r="FI406" i="1"/>
  <c r="FJ406" i="1"/>
  <c r="FK406" i="1"/>
  <c r="FL406" i="1"/>
  <c r="FM406" i="1"/>
  <c r="FN406" i="1"/>
  <c r="FO406" i="1"/>
  <c r="FP406" i="1"/>
  <c r="FQ406" i="1"/>
  <c r="FR406" i="1"/>
  <c r="FS406" i="1"/>
  <c r="FT406" i="1"/>
  <c r="FU406" i="1"/>
  <c r="FV406" i="1"/>
  <c r="FW406" i="1"/>
  <c r="FX406" i="1"/>
  <c r="FY406" i="1"/>
  <c r="FZ406" i="1"/>
  <c r="GA406" i="1"/>
  <c r="GB406" i="1"/>
  <c r="GC406" i="1"/>
  <c r="GD406" i="1"/>
  <c r="GE406" i="1"/>
  <c r="GF406" i="1"/>
  <c r="GG406" i="1"/>
  <c r="GH406" i="1"/>
  <c r="GI406" i="1"/>
  <c r="GJ406" i="1"/>
  <c r="GK406" i="1"/>
  <c r="GL406" i="1"/>
  <c r="GM406" i="1"/>
  <c r="GN406" i="1"/>
  <c r="GO406" i="1"/>
  <c r="GP406" i="1"/>
  <c r="GQ406" i="1"/>
  <c r="GR406" i="1"/>
  <c r="GS406" i="1"/>
  <c r="GT406" i="1"/>
  <c r="GU406" i="1"/>
  <c r="GV406" i="1"/>
  <c r="GW406" i="1"/>
  <c r="GX406" i="1"/>
  <c r="D408" i="1"/>
  <c r="B410" i="1"/>
  <c r="E410" i="1"/>
  <c r="F410" i="1"/>
  <c r="Z410" i="1"/>
  <c r="AA410" i="1"/>
  <c r="AM410" i="1"/>
  <c r="AN410" i="1"/>
  <c r="BE410" i="1"/>
  <c r="BF410" i="1"/>
  <c r="BG410" i="1"/>
  <c r="BH410" i="1"/>
  <c r="BI410" i="1"/>
  <c r="BJ410" i="1"/>
  <c r="BK410" i="1"/>
  <c r="BL410" i="1"/>
  <c r="BM410" i="1"/>
  <c r="BN410" i="1"/>
  <c r="BO410" i="1"/>
  <c r="BP410" i="1"/>
  <c r="BQ410" i="1"/>
  <c r="BR410" i="1"/>
  <c r="BS410" i="1"/>
  <c r="BT410" i="1"/>
  <c r="BU410" i="1"/>
  <c r="BV410" i="1"/>
  <c r="BW410" i="1"/>
  <c r="BY410" i="1"/>
  <c r="CK410" i="1"/>
  <c r="CN410" i="1"/>
  <c r="CO410" i="1"/>
  <c r="CP410" i="1"/>
  <c r="CQ410" i="1"/>
  <c r="CR410" i="1"/>
  <c r="CS410" i="1"/>
  <c r="CT410" i="1"/>
  <c r="CU410" i="1"/>
  <c r="CV410" i="1"/>
  <c r="CW410" i="1"/>
  <c r="CX410" i="1"/>
  <c r="CY410" i="1"/>
  <c r="CZ410" i="1"/>
  <c r="DA410" i="1"/>
  <c r="DB410" i="1"/>
  <c r="DC410" i="1"/>
  <c r="DD410" i="1"/>
  <c r="DE410" i="1"/>
  <c r="DF410" i="1"/>
  <c r="DG410" i="1"/>
  <c r="DH410" i="1"/>
  <c r="DI410" i="1"/>
  <c r="DJ410" i="1"/>
  <c r="DK410" i="1"/>
  <c r="DL410" i="1"/>
  <c r="DM410" i="1"/>
  <c r="DN410" i="1"/>
  <c r="DO410" i="1"/>
  <c r="DP410" i="1"/>
  <c r="DQ410" i="1"/>
  <c r="DR410" i="1"/>
  <c r="DS410" i="1"/>
  <c r="DT410" i="1"/>
  <c r="DU410" i="1"/>
  <c r="DV410" i="1"/>
  <c r="DW410" i="1"/>
  <c r="DX410" i="1"/>
  <c r="DY410" i="1"/>
  <c r="DZ410" i="1"/>
  <c r="EA410" i="1"/>
  <c r="EB410" i="1"/>
  <c r="EC410" i="1"/>
  <c r="ED410" i="1"/>
  <c r="EE410" i="1"/>
  <c r="EF410" i="1"/>
  <c r="EG410" i="1"/>
  <c r="EH410" i="1"/>
  <c r="EI410" i="1"/>
  <c r="EJ410" i="1"/>
  <c r="EK410" i="1"/>
  <c r="EL410" i="1"/>
  <c r="EM410" i="1"/>
  <c r="EN410" i="1"/>
  <c r="EO410" i="1"/>
  <c r="EP410" i="1"/>
  <c r="EQ410" i="1"/>
  <c r="ER410" i="1"/>
  <c r="ES410" i="1"/>
  <c r="ET410" i="1"/>
  <c r="EU410" i="1"/>
  <c r="EV410" i="1"/>
  <c r="EW410" i="1"/>
  <c r="EX410" i="1"/>
  <c r="EY410" i="1"/>
  <c r="EZ410" i="1"/>
  <c r="FA410" i="1"/>
  <c r="FB410" i="1"/>
  <c r="FC410" i="1"/>
  <c r="FD410" i="1"/>
  <c r="FE410" i="1"/>
  <c r="FF410" i="1"/>
  <c r="FG410" i="1"/>
  <c r="FH410" i="1"/>
  <c r="FI410" i="1"/>
  <c r="FJ410" i="1"/>
  <c r="FK410" i="1"/>
  <c r="FL410" i="1"/>
  <c r="FM410" i="1"/>
  <c r="FN410" i="1"/>
  <c r="FO410" i="1"/>
  <c r="FP410" i="1"/>
  <c r="FQ410" i="1"/>
  <c r="FR410" i="1"/>
  <c r="FS410" i="1"/>
  <c r="FT410" i="1"/>
  <c r="FU410" i="1"/>
  <c r="FV410" i="1"/>
  <c r="FW410" i="1"/>
  <c r="FX410" i="1"/>
  <c r="FY410" i="1"/>
  <c r="FZ410" i="1"/>
  <c r="GA410" i="1"/>
  <c r="GB410" i="1"/>
  <c r="GC410" i="1"/>
  <c r="GD410" i="1"/>
  <c r="GE410" i="1"/>
  <c r="GF410" i="1"/>
  <c r="GG410" i="1"/>
  <c r="GH410" i="1"/>
  <c r="GI410" i="1"/>
  <c r="GJ410" i="1"/>
  <c r="GK410" i="1"/>
  <c r="GL410" i="1"/>
  <c r="GM410" i="1"/>
  <c r="GN410" i="1"/>
  <c r="GO410" i="1"/>
  <c r="GP410" i="1"/>
  <c r="GQ410" i="1"/>
  <c r="GR410" i="1"/>
  <c r="GS410" i="1"/>
  <c r="GT410" i="1"/>
  <c r="GU410" i="1"/>
  <c r="GV410" i="1"/>
  <c r="GW410" i="1"/>
  <c r="GX410" i="1"/>
  <c r="K412" i="1"/>
  <c r="R412" i="1"/>
  <c r="S412" i="1"/>
  <c r="K32" i="9" s="1"/>
  <c r="W412" i="1"/>
  <c r="AC412" i="1"/>
  <c r="AE412" i="1"/>
  <c r="AD412" i="1" s="1"/>
  <c r="AF412" i="1"/>
  <c r="AG412" i="1"/>
  <c r="CU412" i="1" s="1"/>
  <c r="T412" i="1" s="1"/>
  <c r="AH412" i="1"/>
  <c r="AI412" i="1"/>
  <c r="AJ412" i="1"/>
  <c r="CR412" i="1"/>
  <c r="CS412" i="1"/>
  <c r="CT412" i="1"/>
  <c r="CV412" i="1"/>
  <c r="U412" i="1" s="1"/>
  <c r="I35" i="9" s="1"/>
  <c r="AB35" i="9" s="1"/>
  <c r="CW412" i="1"/>
  <c r="V412" i="1" s="1"/>
  <c r="CX412" i="1"/>
  <c r="GK412" i="1"/>
  <c r="GL412" i="1"/>
  <c r="GO412" i="1"/>
  <c r="GP412" i="1"/>
  <c r="GV412" i="1"/>
  <c r="HC412" i="1"/>
  <c r="GX412" i="1" s="1"/>
  <c r="P413" i="1"/>
  <c r="K413" i="1"/>
  <c r="U413" i="1"/>
  <c r="I43" i="9" s="1"/>
  <c r="AB43" i="9" s="1"/>
  <c r="AC413" i="1"/>
  <c r="AE413" i="1"/>
  <c r="AF413" i="1"/>
  <c r="S413" i="1" s="1"/>
  <c r="CZ413" i="1" s="1"/>
  <c r="Y413" i="1" s="1"/>
  <c r="T38" i="9" s="1"/>
  <c r="K42" i="9" s="1"/>
  <c r="AG413" i="1"/>
  <c r="AH413" i="1"/>
  <c r="AI413" i="1"/>
  <c r="CW413" i="1" s="1"/>
  <c r="V413" i="1" s="1"/>
  <c r="AJ413" i="1"/>
  <c r="CQ413" i="1"/>
  <c r="CT413" i="1"/>
  <c r="CU413" i="1"/>
  <c r="T413" i="1" s="1"/>
  <c r="CV413" i="1"/>
  <c r="CX413" i="1"/>
  <c r="W413" i="1" s="1"/>
  <c r="GL413" i="1"/>
  <c r="BZ419" i="1" s="1"/>
  <c r="AQ419" i="1" s="1"/>
  <c r="GO413" i="1"/>
  <c r="GP413" i="1"/>
  <c r="GV413" i="1"/>
  <c r="HC413" i="1" s="1"/>
  <c r="GX413" i="1" s="1"/>
  <c r="P414" i="1"/>
  <c r="U414" i="1"/>
  <c r="AC414" i="1"/>
  <c r="AE414" i="1"/>
  <c r="AF414" i="1"/>
  <c r="S414" i="1" s="1"/>
  <c r="CY414" i="1" s="1"/>
  <c r="X414" i="1" s="1"/>
  <c r="AG414" i="1"/>
  <c r="AH414" i="1"/>
  <c r="AI414" i="1"/>
  <c r="CW414" i="1" s="1"/>
  <c r="V414" i="1" s="1"/>
  <c r="AJ414" i="1"/>
  <c r="CQ414" i="1"/>
  <c r="CT414" i="1"/>
  <c r="CU414" i="1"/>
  <c r="T414" i="1" s="1"/>
  <c r="CV414" i="1"/>
  <c r="CX414" i="1"/>
  <c r="W414" i="1" s="1"/>
  <c r="CZ414" i="1"/>
  <c r="Y414" i="1" s="1"/>
  <c r="GL414" i="1"/>
  <c r="GO414" i="1"/>
  <c r="GP414" i="1"/>
  <c r="GV414" i="1"/>
  <c r="HC414" i="1"/>
  <c r="GX414" i="1" s="1"/>
  <c r="R415" i="1"/>
  <c r="AB415" i="1"/>
  <c r="AC415" i="1"/>
  <c r="P415" i="1" s="1"/>
  <c r="AE415" i="1"/>
  <c r="AD415" i="1" s="1"/>
  <c r="AF415" i="1"/>
  <c r="AG415" i="1"/>
  <c r="AH415" i="1"/>
  <c r="AI415" i="1"/>
  <c r="AJ415" i="1"/>
  <c r="CX415" i="1" s="1"/>
  <c r="W415" i="1" s="1"/>
  <c r="CQ415" i="1"/>
  <c r="CR415" i="1"/>
  <c r="CS415" i="1"/>
  <c r="CU415" i="1"/>
  <c r="T415" i="1" s="1"/>
  <c r="CV415" i="1"/>
  <c r="U415" i="1" s="1"/>
  <c r="CW415" i="1"/>
  <c r="V415" i="1" s="1"/>
  <c r="GK415" i="1"/>
  <c r="GL415" i="1"/>
  <c r="GO415" i="1"/>
  <c r="GP415" i="1"/>
  <c r="GV415" i="1"/>
  <c r="HC415" i="1"/>
  <c r="GX415" i="1" s="1"/>
  <c r="I416" i="1"/>
  <c r="K416" i="1"/>
  <c r="P416" i="1"/>
  <c r="S416" i="1"/>
  <c r="CZ416" i="1" s="1"/>
  <c r="Y416" i="1" s="1"/>
  <c r="T416" i="1"/>
  <c r="AC416" i="1"/>
  <c r="AB416" i="1" s="1"/>
  <c r="AD416" i="1"/>
  <c r="AE416" i="1"/>
  <c r="Q416" i="1" s="1"/>
  <c r="AF416" i="1"/>
  <c r="AG416" i="1"/>
  <c r="AH416" i="1"/>
  <c r="CV416" i="1" s="1"/>
  <c r="U416" i="1" s="1"/>
  <c r="AI416" i="1"/>
  <c r="AJ416" i="1"/>
  <c r="CQ416" i="1"/>
  <c r="CR416" i="1"/>
  <c r="CS416" i="1"/>
  <c r="CT416" i="1"/>
  <c r="CU416" i="1"/>
  <c r="CW416" i="1"/>
  <c r="V416" i="1" s="1"/>
  <c r="CX416" i="1"/>
  <c r="W416" i="1" s="1"/>
  <c r="CY416" i="1"/>
  <c r="X416" i="1" s="1"/>
  <c r="GL416" i="1"/>
  <c r="GO416" i="1"/>
  <c r="GP416" i="1"/>
  <c r="GV416" i="1"/>
  <c r="HC416" i="1" s="1"/>
  <c r="GX416" i="1" s="1"/>
  <c r="P417" i="1"/>
  <c r="S417" i="1"/>
  <c r="CZ417" i="1" s="1"/>
  <c r="Y417" i="1" s="1"/>
  <c r="T417" i="1"/>
  <c r="AC417" i="1"/>
  <c r="AD417" i="1"/>
  <c r="AE417" i="1"/>
  <c r="Q417" i="1" s="1"/>
  <c r="AF417" i="1"/>
  <c r="AG417" i="1"/>
  <c r="AH417" i="1"/>
  <c r="CV417" i="1" s="1"/>
  <c r="U417" i="1" s="1"/>
  <c r="AI417" i="1"/>
  <c r="CW417" i="1" s="1"/>
  <c r="V417" i="1" s="1"/>
  <c r="AJ417" i="1"/>
  <c r="CQ417" i="1"/>
  <c r="CR417" i="1"/>
  <c r="CT417" i="1"/>
  <c r="CU417" i="1"/>
  <c r="CX417" i="1"/>
  <c r="W417" i="1" s="1"/>
  <c r="CY417" i="1"/>
  <c r="X417" i="1" s="1"/>
  <c r="GL417" i="1"/>
  <c r="GO417" i="1"/>
  <c r="GP417" i="1"/>
  <c r="GV417" i="1"/>
  <c r="HC417" i="1" s="1"/>
  <c r="GX417" i="1" s="1"/>
  <c r="B419" i="1"/>
  <c r="C419" i="1"/>
  <c r="C410" i="1" s="1"/>
  <c r="D419" i="1"/>
  <c r="D410" i="1" s="1"/>
  <c r="F419" i="1"/>
  <c r="G419" i="1"/>
  <c r="G410" i="1" s="1"/>
  <c r="BC419" i="1"/>
  <c r="BC410" i="1" s="1"/>
  <c r="BX419" i="1"/>
  <c r="AO419" i="1" s="1"/>
  <c r="AO410" i="1" s="1"/>
  <c r="BY419" i="1"/>
  <c r="CD419" i="1"/>
  <c r="CD410" i="1" s="1"/>
  <c r="CK419" i="1"/>
  <c r="BB419" i="1" s="1"/>
  <c r="CL419" i="1"/>
  <c r="CL410" i="1" s="1"/>
  <c r="CM419" i="1"/>
  <c r="BD419" i="1" s="1"/>
  <c r="F423" i="1"/>
  <c r="F435" i="1"/>
  <c r="D449" i="1"/>
  <c r="E451" i="1"/>
  <c r="Z451" i="1"/>
  <c r="AA451" i="1"/>
  <c r="AM451" i="1"/>
  <c r="AN451" i="1"/>
  <c r="BE451" i="1"/>
  <c r="BF451" i="1"/>
  <c r="BG451" i="1"/>
  <c r="BH451" i="1"/>
  <c r="BI451" i="1"/>
  <c r="BJ451" i="1"/>
  <c r="BK451" i="1"/>
  <c r="BL451" i="1"/>
  <c r="BM451" i="1"/>
  <c r="BN451" i="1"/>
  <c r="BO451" i="1"/>
  <c r="BP451" i="1"/>
  <c r="BQ451" i="1"/>
  <c r="BR451" i="1"/>
  <c r="BS451" i="1"/>
  <c r="BT451" i="1"/>
  <c r="BU451" i="1"/>
  <c r="BV451" i="1"/>
  <c r="BW451" i="1"/>
  <c r="CN451" i="1"/>
  <c r="CO451" i="1"/>
  <c r="CP451" i="1"/>
  <c r="CQ451" i="1"/>
  <c r="CR451" i="1"/>
  <c r="CS451" i="1"/>
  <c r="CT451" i="1"/>
  <c r="CU451" i="1"/>
  <c r="CV451" i="1"/>
  <c r="CW451" i="1"/>
  <c r="CX451" i="1"/>
  <c r="CY451" i="1"/>
  <c r="CZ451" i="1"/>
  <c r="DA451" i="1"/>
  <c r="DB451" i="1"/>
  <c r="DC451" i="1"/>
  <c r="DD451" i="1"/>
  <c r="DE451" i="1"/>
  <c r="DF451" i="1"/>
  <c r="DG451" i="1"/>
  <c r="DH451" i="1"/>
  <c r="DI451" i="1"/>
  <c r="DJ451" i="1"/>
  <c r="DK451" i="1"/>
  <c r="DL451" i="1"/>
  <c r="DM451" i="1"/>
  <c r="DN451" i="1"/>
  <c r="DO451" i="1"/>
  <c r="DP451" i="1"/>
  <c r="DQ451" i="1"/>
  <c r="DR451" i="1"/>
  <c r="DS451" i="1"/>
  <c r="DT451" i="1"/>
  <c r="DU451" i="1"/>
  <c r="DV451" i="1"/>
  <c r="DW451" i="1"/>
  <c r="DX451" i="1"/>
  <c r="DY451" i="1"/>
  <c r="DZ451" i="1"/>
  <c r="EA451" i="1"/>
  <c r="EB451" i="1"/>
  <c r="EC451" i="1"/>
  <c r="ED451" i="1"/>
  <c r="EE451" i="1"/>
  <c r="EF451" i="1"/>
  <c r="EG451" i="1"/>
  <c r="EH451" i="1"/>
  <c r="EI451" i="1"/>
  <c r="EJ451" i="1"/>
  <c r="EK451" i="1"/>
  <c r="EL451" i="1"/>
  <c r="EM451" i="1"/>
  <c r="EN451" i="1"/>
  <c r="EO451" i="1"/>
  <c r="EP451" i="1"/>
  <c r="EQ451" i="1"/>
  <c r="ER451" i="1"/>
  <c r="ES451" i="1"/>
  <c r="ET451" i="1"/>
  <c r="EU451" i="1"/>
  <c r="EV451" i="1"/>
  <c r="EW451" i="1"/>
  <c r="EX451" i="1"/>
  <c r="EY451" i="1"/>
  <c r="EZ451" i="1"/>
  <c r="FA451" i="1"/>
  <c r="FB451" i="1"/>
  <c r="FC451" i="1"/>
  <c r="FD451" i="1"/>
  <c r="FE451" i="1"/>
  <c r="FF451" i="1"/>
  <c r="FG451" i="1"/>
  <c r="FH451" i="1"/>
  <c r="FI451" i="1"/>
  <c r="FJ451" i="1"/>
  <c r="FK451" i="1"/>
  <c r="FL451" i="1"/>
  <c r="FM451" i="1"/>
  <c r="FN451" i="1"/>
  <c r="FO451" i="1"/>
  <c r="FP451" i="1"/>
  <c r="FQ451" i="1"/>
  <c r="FR451" i="1"/>
  <c r="FS451" i="1"/>
  <c r="FT451" i="1"/>
  <c r="FU451" i="1"/>
  <c r="FV451" i="1"/>
  <c r="FW451" i="1"/>
  <c r="FX451" i="1"/>
  <c r="FY451" i="1"/>
  <c r="FZ451" i="1"/>
  <c r="GA451" i="1"/>
  <c r="GB451" i="1"/>
  <c r="GC451" i="1"/>
  <c r="GD451" i="1"/>
  <c r="GE451" i="1"/>
  <c r="GF451" i="1"/>
  <c r="GG451" i="1"/>
  <c r="GH451" i="1"/>
  <c r="GI451" i="1"/>
  <c r="GJ451" i="1"/>
  <c r="GK451" i="1"/>
  <c r="GL451" i="1"/>
  <c r="GM451" i="1"/>
  <c r="GN451" i="1"/>
  <c r="GO451" i="1"/>
  <c r="GP451" i="1"/>
  <c r="GQ451" i="1"/>
  <c r="GR451" i="1"/>
  <c r="GS451" i="1"/>
  <c r="GT451" i="1"/>
  <c r="GU451" i="1"/>
  <c r="GV451" i="1"/>
  <c r="GW451" i="1"/>
  <c r="GX451" i="1"/>
  <c r="P453" i="1"/>
  <c r="K453" i="1"/>
  <c r="AC453" i="1"/>
  <c r="AE453" i="1"/>
  <c r="AF453" i="1"/>
  <c r="S453" i="1" s="1"/>
  <c r="AG453" i="1"/>
  <c r="AH453" i="1"/>
  <c r="AI453" i="1"/>
  <c r="CW453" i="1" s="1"/>
  <c r="V453" i="1" s="1"/>
  <c r="AJ453" i="1"/>
  <c r="CX453" i="1" s="1"/>
  <c r="W453" i="1" s="1"/>
  <c r="CQ453" i="1"/>
  <c r="CU453" i="1"/>
  <c r="T453" i="1" s="1"/>
  <c r="CV453" i="1"/>
  <c r="U453" i="1" s="1"/>
  <c r="I68" i="9" s="1"/>
  <c r="AB68" i="9" s="1"/>
  <c r="GL453" i="1"/>
  <c r="GN453" i="1"/>
  <c r="GP453" i="1"/>
  <c r="GV453" i="1"/>
  <c r="HC453" i="1" s="1"/>
  <c r="GX453" i="1" s="1"/>
  <c r="K454" i="1"/>
  <c r="R454" i="1"/>
  <c r="K75" i="9" s="1"/>
  <c r="S454" i="1"/>
  <c r="K73" i="9" s="1"/>
  <c r="W454" i="1"/>
  <c r="AC454" i="1"/>
  <c r="AE454" i="1"/>
  <c r="AD454" i="1" s="1"/>
  <c r="AF454" i="1"/>
  <c r="AG454" i="1"/>
  <c r="CU454" i="1" s="1"/>
  <c r="T454" i="1" s="1"/>
  <c r="AH454" i="1"/>
  <c r="AI454" i="1"/>
  <c r="AJ454" i="1"/>
  <c r="CR454" i="1"/>
  <c r="CS454" i="1"/>
  <c r="CT454" i="1"/>
  <c r="CV454" i="1"/>
  <c r="U454" i="1" s="1"/>
  <c r="I79" i="9" s="1"/>
  <c r="AB79" i="9" s="1"/>
  <c r="CW454" i="1"/>
  <c r="V454" i="1" s="1"/>
  <c r="CX454" i="1"/>
  <c r="GK454" i="1"/>
  <c r="GL454" i="1"/>
  <c r="GN454" i="1"/>
  <c r="GP454" i="1"/>
  <c r="GV454" i="1"/>
  <c r="HC454" i="1"/>
  <c r="GX454" i="1" s="1"/>
  <c r="R455" i="1"/>
  <c r="S455" i="1"/>
  <c r="W455" i="1"/>
  <c r="AC455" i="1"/>
  <c r="AE455" i="1"/>
  <c r="AD455" i="1" s="1"/>
  <c r="AF455" i="1"/>
  <c r="AG455" i="1"/>
  <c r="CU455" i="1" s="1"/>
  <c r="T455" i="1" s="1"/>
  <c r="AH455" i="1"/>
  <c r="AI455" i="1"/>
  <c r="AJ455" i="1"/>
  <c r="CR455" i="1"/>
  <c r="CS455" i="1"/>
  <c r="CT455" i="1"/>
  <c r="CV455" i="1"/>
  <c r="U455" i="1" s="1"/>
  <c r="CW455" i="1"/>
  <c r="V455" i="1" s="1"/>
  <c r="CX455" i="1"/>
  <c r="GK455" i="1"/>
  <c r="GL455" i="1"/>
  <c r="GO455" i="1"/>
  <c r="GP455" i="1"/>
  <c r="GV455" i="1"/>
  <c r="HC455" i="1"/>
  <c r="GX455" i="1" s="1"/>
  <c r="K456" i="1"/>
  <c r="U456" i="1"/>
  <c r="I94" i="9" s="1"/>
  <c r="AB94" i="9" s="1"/>
  <c r="AC456" i="1"/>
  <c r="AE456" i="1"/>
  <c r="AF456" i="1"/>
  <c r="AG456" i="1"/>
  <c r="AH456" i="1"/>
  <c r="AI456" i="1"/>
  <c r="CW456" i="1" s="1"/>
  <c r="V456" i="1" s="1"/>
  <c r="AJ456" i="1"/>
  <c r="CQ456" i="1"/>
  <c r="CT456" i="1"/>
  <c r="CU456" i="1"/>
  <c r="T456" i="1" s="1"/>
  <c r="CV456" i="1"/>
  <c r="CX456" i="1"/>
  <c r="GL456" i="1"/>
  <c r="GN456" i="1"/>
  <c r="GP456" i="1"/>
  <c r="GV456" i="1"/>
  <c r="HC456" i="1" s="1"/>
  <c r="GX456" i="1" s="1"/>
  <c r="P457" i="1"/>
  <c r="S457" i="1"/>
  <c r="AC457" i="1"/>
  <c r="AB457" i="1" s="1"/>
  <c r="AD457" i="1"/>
  <c r="AE457" i="1"/>
  <c r="AF457" i="1"/>
  <c r="AG457" i="1"/>
  <c r="AH457" i="1"/>
  <c r="AI457" i="1"/>
  <c r="CW457" i="1" s="1"/>
  <c r="V457" i="1" s="1"/>
  <c r="AJ457" i="1"/>
  <c r="CQ457" i="1"/>
  <c r="CR457" i="1"/>
  <c r="CT457" i="1"/>
  <c r="CU457" i="1"/>
  <c r="T457" i="1" s="1"/>
  <c r="CV457" i="1"/>
  <c r="U457" i="1" s="1"/>
  <c r="CX457" i="1"/>
  <c r="W457" i="1" s="1"/>
  <c r="CY457" i="1"/>
  <c r="X457" i="1" s="1"/>
  <c r="CZ457" i="1"/>
  <c r="Y457" i="1" s="1"/>
  <c r="GL457" i="1"/>
  <c r="GN457" i="1"/>
  <c r="GP457" i="1"/>
  <c r="GV457" i="1"/>
  <c r="HC457" i="1" s="1"/>
  <c r="GX457" i="1" s="1"/>
  <c r="B459" i="1"/>
  <c r="B451" i="1" s="1"/>
  <c r="C459" i="1"/>
  <c r="C451" i="1" s="1"/>
  <c r="D459" i="1"/>
  <c r="D451" i="1" s="1"/>
  <c r="F459" i="1"/>
  <c r="F451" i="1" s="1"/>
  <c r="G459" i="1"/>
  <c r="G451" i="1" s="1"/>
  <c r="BX459" i="1"/>
  <c r="BX451" i="1" s="1"/>
  <c r="BY459" i="1"/>
  <c r="BY451" i="1" s="1"/>
  <c r="CK459" i="1"/>
  <c r="CL459" i="1"/>
  <c r="CL451" i="1" s="1"/>
  <c r="CM459" i="1"/>
  <c r="BD459" i="1" s="1"/>
  <c r="D489" i="1"/>
  <c r="E491" i="1"/>
  <c r="Z491" i="1"/>
  <c r="AA491" i="1"/>
  <c r="AM491" i="1"/>
  <c r="AN491" i="1"/>
  <c r="BE491" i="1"/>
  <c r="BF491" i="1"/>
  <c r="BG491" i="1"/>
  <c r="BH491" i="1"/>
  <c r="BI491" i="1"/>
  <c r="BJ491" i="1"/>
  <c r="BK491" i="1"/>
  <c r="BL491" i="1"/>
  <c r="BM491" i="1"/>
  <c r="BN491" i="1"/>
  <c r="BO491" i="1"/>
  <c r="BP491" i="1"/>
  <c r="BQ491" i="1"/>
  <c r="BR491" i="1"/>
  <c r="BS491" i="1"/>
  <c r="BT491" i="1"/>
  <c r="BU491" i="1"/>
  <c r="BV491" i="1"/>
  <c r="BW491" i="1"/>
  <c r="BX491" i="1"/>
  <c r="CN491" i="1"/>
  <c r="CO491" i="1"/>
  <c r="CP491" i="1"/>
  <c r="CQ491" i="1"/>
  <c r="CR491" i="1"/>
  <c r="CS491" i="1"/>
  <c r="CT491" i="1"/>
  <c r="CU491" i="1"/>
  <c r="CV491" i="1"/>
  <c r="CW491" i="1"/>
  <c r="CX491" i="1"/>
  <c r="CY491" i="1"/>
  <c r="CZ491" i="1"/>
  <c r="DA491" i="1"/>
  <c r="DB491" i="1"/>
  <c r="DC491" i="1"/>
  <c r="DD491" i="1"/>
  <c r="DE491" i="1"/>
  <c r="DF491" i="1"/>
  <c r="DG491" i="1"/>
  <c r="DH491" i="1"/>
  <c r="DI491" i="1"/>
  <c r="DJ491" i="1"/>
  <c r="DK491" i="1"/>
  <c r="DL491" i="1"/>
  <c r="DM491" i="1"/>
  <c r="DN491" i="1"/>
  <c r="DO491" i="1"/>
  <c r="DP491" i="1"/>
  <c r="DQ491" i="1"/>
  <c r="DR491" i="1"/>
  <c r="DS491" i="1"/>
  <c r="DT491" i="1"/>
  <c r="DU491" i="1"/>
  <c r="DV491" i="1"/>
  <c r="DW491" i="1"/>
  <c r="DX491" i="1"/>
  <c r="DY491" i="1"/>
  <c r="DZ491" i="1"/>
  <c r="EA491" i="1"/>
  <c r="EB491" i="1"/>
  <c r="EC491" i="1"/>
  <c r="ED491" i="1"/>
  <c r="EE491" i="1"/>
  <c r="EF491" i="1"/>
  <c r="EG491" i="1"/>
  <c r="EH491" i="1"/>
  <c r="EI491" i="1"/>
  <c r="EJ491" i="1"/>
  <c r="EK491" i="1"/>
  <c r="EL491" i="1"/>
  <c r="EM491" i="1"/>
  <c r="EN491" i="1"/>
  <c r="EO491" i="1"/>
  <c r="EP491" i="1"/>
  <c r="EQ491" i="1"/>
  <c r="ER491" i="1"/>
  <c r="ES491" i="1"/>
  <c r="ET491" i="1"/>
  <c r="EU491" i="1"/>
  <c r="EV491" i="1"/>
  <c r="EW491" i="1"/>
  <c r="EX491" i="1"/>
  <c r="EY491" i="1"/>
  <c r="EZ491" i="1"/>
  <c r="FA491" i="1"/>
  <c r="FB491" i="1"/>
  <c r="FC491" i="1"/>
  <c r="FD491" i="1"/>
  <c r="FE491" i="1"/>
  <c r="FF491" i="1"/>
  <c r="FG491" i="1"/>
  <c r="FH491" i="1"/>
  <c r="FI491" i="1"/>
  <c r="FJ491" i="1"/>
  <c r="FK491" i="1"/>
  <c r="FL491" i="1"/>
  <c r="FM491" i="1"/>
  <c r="FN491" i="1"/>
  <c r="FO491" i="1"/>
  <c r="FP491" i="1"/>
  <c r="FQ491" i="1"/>
  <c r="FR491" i="1"/>
  <c r="FS491" i="1"/>
  <c r="FT491" i="1"/>
  <c r="FU491" i="1"/>
  <c r="FV491" i="1"/>
  <c r="FW491" i="1"/>
  <c r="FX491" i="1"/>
  <c r="FY491" i="1"/>
  <c r="FZ491" i="1"/>
  <c r="GA491" i="1"/>
  <c r="GB491" i="1"/>
  <c r="GC491" i="1"/>
  <c r="GD491" i="1"/>
  <c r="GE491" i="1"/>
  <c r="GF491" i="1"/>
  <c r="GG491" i="1"/>
  <c r="GH491" i="1"/>
  <c r="GI491" i="1"/>
  <c r="GJ491" i="1"/>
  <c r="GK491" i="1"/>
  <c r="GL491" i="1"/>
  <c r="GM491" i="1"/>
  <c r="GN491" i="1"/>
  <c r="GO491" i="1"/>
  <c r="GP491" i="1"/>
  <c r="GQ491" i="1"/>
  <c r="GR491" i="1"/>
  <c r="GS491" i="1"/>
  <c r="GT491" i="1"/>
  <c r="GU491" i="1"/>
  <c r="GV491" i="1"/>
  <c r="GW491" i="1"/>
  <c r="GX491" i="1"/>
  <c r="S493" i="1"/>
  <c r="AF496" i="1" s="1"/>
  <c r="AC493" i="1"/>
  <c r="AD493" i="1"/>
  <c r="AE493" i="1"/>
  <c r="R493" i="1" s="1"/>
  <c r="AF493" i="1"/>
  <c r="AG493" i="1"/>
  <c r="CU493" i="1" s="1"/>
  <c r="T493" i="1" s="1"/>
  <c r="AG496" i="1" s="1"/>
  <c r="AG491" i="1" s="1"/>
  <c r="AH493" i="1"/>
  <c r="AI493" i="1"/>
  <c r="CW493" i="1" s="1"/>
  <c r="V493" i="1" s="1"/>
  <c r="AJ493" i="1"/>
  <c r="CR493" i="1"/>
  <c r="CT493" i="1"/>
  <c r="CV493" i="1"/>
  <c r="U493" i="1" s="1"/>
  <c r="AH496" i="1" s="1"/>
  <c r="CX493" i="1"/>
  <c r="W493" i="1" s="1"/>
  <c r="GL493" i="1"/>
  <c r="GO493" i="1"/>
  <c r="GP493" i="1"/>
  <c r="CD496" i="1" s="1"/>
  <c r="GV493" i="1"/>
  <c r="HC493" i="1" s="1"/>
  <c r="GX493" i="1" s="1"/>
  <c r="S494" i="1"/>
  <c r="AC494" i="1"/>
  <c r="AE494" i="1"/>
  <c r="R494" i="1" s="1"/>
  <c r="GK494" i="1" s="1"/>
  <c r="AF494" i="1"/>
  <c r="AG494" i="1"/>
  <c r="CU494" i="1" s="1"/>
  <c r="T494" i="1" s="1"/>
  <c r="AH494" i="1"/>
  <c r="AI494" i="1"/>
  <c r="CW494" i="1" s="1"/>
  <c r="V494" i="1" s="1"/>
  <c r="AJ494" i="1"/>
  <c r="CR494" i="1"/>
  <c r="CT494" i="1"/>
  <c r="CV494" i="1"/>
  <c r="U494" i="1" s="1"/>
  <c r="CX494" i="1"/>
  <c r="W494" i="1" s="1"/>
  <c r="GL494" i="1"/>
  <c r="BZ496" i="1" s="1"/>
  <c r="GN494" i="1"/>
  <c r="GP494" i="1"/>
  <c r="GV494" i="1"/>
  <c r="HC494" i="1" s="1"/>
  <c r="GX494" i="1"/>
  <c r="B496" i="1"/>
  <c r="B491" i="1" s="1"/>
  <c r="C496" i="1"/>
  <c r="C491" i="1" s="1"/>
  <c r="D496" i="1"/>
  <c r="D491" i="1" s="1"/>
  <c r="F496" i="1"/>
  <c r="F491" i="1" s="1"/>
  <c r="G496" i="1"/>
  <c r="G491" i="1" s="1"/>
  <c r="BC496" i="1"/>
  <c r="BC491" i="1" s="1"/>
  <c r="BX496" i="1"/>
  <c r="AO496" i="1" s="1"/>
  <c r="AO491" i="1" s="1"/>
  <c r="BY496" i="1"/>
  <c r="BY491" i="1" s="1"/>
  <c r="CK496" i="1"/>
  <c r="CK491" i="1" s="1"/>
  <c r="CL496" i="1"/>
  <c r="CL491" i="1" s="1"/>
  <c r="CM496" i="1"/>
  <c r="CM491" i="1" s="1"/>
  <c r="F500" i="1"/>
  <c r="F512" i="1"/>
  <c r="D526" i="1"/>
  <c r="E528" i="1"/>
  <c r="Z528" i="1"/>
  <c r="AA528" i="1"/>
  <c r="AM528" i="1"/>
  <c r="AN528" i="1"/>
  <c r="BE528" i="1"/>
  <c r="BF528" i="1"/>
  <c r="BG528" i="1"/>
  <c r="BH528" i="1"/>
  <c r="BI528" i="1"/>
  <c r="BJ528" i="1"/>
  <c r="BK528" i="1"/>
  <c r="BL528" i="1"/>
  <c r="BM528" i="1"/>
  <c r="BN528" i="1"/>
  <c r="BO528" i="1"/>
  <c r="BP528" i="1"/>
  <c r="BQ528" i="1"/>
  <c r="BR528" i="1"/>
  <c r="BS528" i="1"/>
  <c r="BT528" i="1"/>
  <c r="BU528" i="1"/>
  <c r="BV528" i="1"/>
  <c r="BW528" i="1"/>
  <c r="CN528" i="1"/>
  <c r="CO528" i="1"/>
  <c r="CP528" i="1"/>
  <c r="CQ528" i="1"/>
  <c r="CR528" i="1"/>
  <c r="CS528" i="1"/>
  <c r="CT528" i="1"/>
  <c r="CU528" i="1"/>
  <c r="CV528" i="1"/>
  <c r="CW528" i="1"/>
  <c r="CX528" i="1"/>
  <c r="CY528" i="1"/>
  <c r="CZ528" i="1"/>
  <c r="DA528" i="1"/>
  <c r="DB528" i="1"/>
  <c r="DC528" i="1"/>
  <c r="DD528" i="1"/>
  <c r="DE528" i="1"/>
  <c r="DF528" i="1"/>
  <c r="DG528" i="1"/>
  <c r="DH528" i="1"/>
  <c r="DI528" i="1"/>
  <c r="DJ528" i="1"/>
  <c r="DK528" i="1"/>
  <c r="DL528" i="1"/>
  <c r="DM528" i="1"/>
  <c r="DN528" i="1"/>
  <c r="DO528" i="1"/>
  <c r="DP528" i="1"/>
  <c r="DQ528" i="1"/>
  <c r="DR528" i="1"/>
  <c r="DS528" i="1"/>
  <c r="DT528" i="1"/>
  <c r="DU528" i="1"/>
  <c r="DV528" i="1"/>
  <c r="DW528" i="1"/>
  <c r="DX528" i="1"/>
  <c r="DY528" i="1"/>
  <c r="DZ528" i="1"/>
  <c r="EA528" i="1"/>
  <c r="EB528" i="1"/>
  <c r="EC528" i="1"/>
  <c r="ED528" i="1"/>
  <c r="EE528" i="1"/>
  <c r="EF528" i="1"/>
  <c r="EG528" i="1"/>
  <c r="EH528" i="1"/>
  <c r="EI528" i="1"/>
  <c r="EJ528" i="1"/>
  <c r="EK528" i="1"/>
  <c r="EL528" i="1"/>
  <c r="EM528" i="1"/>
  <c r="EN528" i="1"/>
  <c r="EO528" i="1"/>
  <c r="EP528" i="1"/>
  <c r="EQ528" i="1"/>
  <c r="ER528" i="1"/>
  <c r="ES528" i="1"/>
  <c r="ET528" i="1"/>
  <c r="EU528" i="1"/>
  <c r="EV528" i="1"/>
  <c r="EW528" i="1"/>
  <c r="EX528" i="1"/>
  <c r="EY528" i="1"/>
  <c r="EZ528" i="1"/>
  <c r="FA528" i="1"/>
  <c r="FB528" i="1"/>
  <c r="FC528" i="1"/>
  <c r="FD528" i="1"/>
  <c r="FE528" i="1"/>
  <c r="FF528" i="1"/>
  <c r="FG528" i="1"/>
  <c r="FH528" i="1"/>
  <c r="FI528" i="1"/>
  <c r="FJ528" i="1"/>
  <c r="FK528" i="1"/>
  <c r="FL528" i="1"/>
  <c r="FM528" i="1"/>
  <c r="FN528" i="1"/>
  <c r="FO528" i="1"/>
  <c r="FP528" i="1"/>
  <c r="FQ528" i="1"/>
  <c r="FR528" i="1"/>
  <c r="FS528" i="1"/>
  <c r="FT528" i="1"/>
  <c r="FU528" i="1"/>
  <c r="FV528" i="1"/>
  <c r="FW528" i="1"/>
  <c r="FX528" i="1"/>
  <c r="FY528" i="1"/>
  <c r="FZ528" i="1"/>
  <c r="GA528" i="1"/>
  <c r="GB528" i="1"/>
  <c r="GC528" i="1"/>
  <c r="GD528" i="1"/>
  <c r="GE528" i="1"/>
  <c r="GF528" i="1"/>
  <c r="GG528" i="1"/>
  <c r="GH528" i="1"/>
  <c r="GI528" i="1"/>
  <c r="GJ528" i="1"/>
  <c r="GK528" i="1"/>
  <c r="GL528" i="1"/>
  <c r="GM528" i="1"/>
  <c r="GN528" i="1"/>
  <c r="GO528" i="1"/>
  <c r="GP528" i="1"/>
  <c r="GQ528" i="1"/>
  <c r="GR528" i="1"/>
  <c r="GS528" i="1"/>
  <c r="GT528" i="1"/>
  <c r="GU528" i="1"/>
  <c r="GV528" i="1"/>
  <c r="GW528" i="1"/>
  <c r="GX528" i="1"/>
  <c r="P530" i="1"/>
  <c r="K530" i="1"/>
  <c r="AC530" i="1"/>
  <c r="AE530" i="1"/>
  <c r="AF530" i="1"/>
  <c r="AG530" i="1"/>
  <c r="AH530" i="1"/>
  <c r="AI530" i="1"/>
  <c r="CW530" i="1" s="1"/>
  <c r="V530" i="1" s="1"/>
  <c r="AI532" i="1" s="1"/>
  <c r="AJ530" i="1"/>
  <c r="CX530" i="1" s="1"/>
  <c r="CQ530" i="1"/>
  <c r="CU530" i="1"/>
  <c r="T530" i="1" s="1"/>
  <c r="AG532" i="1" s="1"/>
  <c r="CV530" i="1"/>
  <c r="U530" i="1" s="1"/>
  <c r="GL530" i="1"/>
  <c r="GN530" i="1"/>
  <c r="CB532" i="1" s="1"/>
  <c r="GP530" i="1"/>
  <c r="GV530" i="1"/>
  <c r="GX530" i="1"/>
  <c r="CJ532" i="1" s="1"/>
  <c r="HC530" i="1"/>
  <c r="B532" i="1"/>
  <c r="B528" i="1" s="1"/>
  <c r="C532" i="1"/>
  <c r="C528" i="1" s="1"/>
  <c r="D532" i="1"/>
  <c r="D528" i="1" s="1"/>
  <c r="F532" i="1"/>
  <c r="F528" i="1" s="1"/>
  <c r="G532" i="1"/>
  <c r="G528" i="1" s="1"/>
  <c r="BD532" i="1"/>
  <c r="BD528" i="1" s="1"/>
  <c r="BX532" i="1"/>
  <c r="BX528" i="1" s="1"/>
  <c r="BY532" i="1"/>
  <c r="BY528" i="1" s="1"/>
  <c r="BZ532" i="1"/>
  <c r="BZ528" i="1" s="1"/>
  <c r="CD532" i="1"/>
  <c r="CD528" i="1" s="1"/>
  <c r="CK532" i="1"/>
  <c r="CK528" i="1" s="1"/>
  <c r="CL532" i="1"/>
  <c r="CL528" i="1" s="1"/>
  <c r="CM532" i="1"/>
  <c r="CM528" i="1" s="1"/>
  <c r="F557" i="1"/>
  <c r="B562" i="1"/>
  <c r="B406" i="1" s="1"/>
  <c r="C562" i="1"/>
  <c r="C406" i="1" s="1"/>
  <c r="D562" i="1"/>
  <c r="D406" i="1" s="1"/>
  <c r="F562" i="1"/>
  <c r="F406" i="1" s="1"/>
  <c r="G562" i="1"/>
  <c r="G406" i="1" s="1"/>
  <c r="D592" i="1"/>
  <c r="E594" i="1"/>
  <c r="Z594" i="1"/>
  <c r="AA594" i="1"/>
  <c r="AB594" i="1"/>
  <c r="AC594" i="1"/>
  <c r="AD594" i="1"/>
  <c r="AE594" i="1"/>
  <c r="AF594" i="1"/>
  <c r="AG594" i="1"/>
  <c r="AH594" i="1"/>
  <c r="AI594" i="1"/>
  <c r="AJ594" i="1"/>
  <c r="AK594" i="1"/>
  <c r="AL594" i="1"/>
  <c r="AM594" i="1"/>
  <c r="AN594" i="1"/>
  <c r="BE594" i="1"/>
  <c r="BF594" i="1"/>
  <c r="BG594" i="1"/>
  <c r="BH594" i="1"/>
  <c r="BI594" i="1"/>
  <c r="BJ594" i="1"/>
  <c r="BK594" i="1"/>
  <c r="BL594" i="1"/>
  <c r="BM594" i="1"/>
  <c r="BN594" i="1"/>
  <c r="BO594" i="1"/>
  <c r="BP594" i="1"/>
  <c r="BQ594" i="1"/>
  <c r="BR594" i="1"/>
  <c r="BS594" i="1"/>
  <c r="BT594" i="1"/>
  <c r="BU594" i="1"/>
  <c r="BV594" i="1"/>
  <c r="BW594" i="1"/>
  <c r="BX594" i="1"/>
  <c r="BY594" i="1"/>
  <c r="BZ594" i="1"/>
  <c r="CA594" i="1"/>
  <c r="CB594" i="1"/>
  <c r="CC594" i="1"/>
  <c r="CD594" i="1"/>
  <c r="CE594" i="1"/>
  <c r="CF594" i="1"/>
  <c r="CG594" i="1"/>
  <c r="CH594" i="1"/>
  <c r="CI594" i="1"/>
  <c r="CJ594" i="1"/>
  <c r="CK594" i="1"/>
  <c r="CL594" i="1"/>
  <c r="CM594" i="1"/>
  <c r="CN594" i="1"/>
  <c r="CO594" i="1"/>
  <c r="CP594" i="1"/>
  <c r="CQ594" i="1"/>
  <c r="CR594" i="1"/>
  <c r="CS594" i="1"/>
  <c r="CT594" i="1"/>
  <c r="CU594" i="1"/>
  <c r="CV594" i="1"/>
  <c r="CW594" i="1"/>
  <c r="CX594" i="1"/>
  <c r="CY594" i="1"/>
  <c r="CZ594" i="1"/>
  <c r="DA594" i="1"/>
  <c r="DB594" i="1"/>
  <c r="DC594" i="1"/>
  <c r="DD594" i="1"/>
  <c r="DE594" i="1"/>
  <c r="DF594" i="1"/>
  <c r="DG594" i="1"/>
  <c r="DH594" i="1"/>
  <c r="DI594" i="1"/>
  <c r="DJ594" i="1"/>
  <c r="DK594" i="1"/>
  <c r="DL594" i="1"/>
  <c r="DM594" i="1"/>
  <c r="DN594" i="1"/>
  <c r="DO594" i="1"/>
  <c r="DP594" i="1"/>
  <c r="DQ594" i="1"/>
  <c r="DR594" i="1"/>
  <c r="DS594" i="1"/>
  <c r="DT594" i="1"/>
  <c r="DU594" i="1"/>
  <c r="DV594" i="1"/>
  <c r="DW594" i="1"/>
  <c r="DX594" i="1"/>
  <c r="DY594" i="1"/>
  <c r="DZ594" i="1"/>
  <c r="EA594" i="1"/>
  <c r="EB594" i="1"/>
  <c r="EC594" i="1"/>
  <c r="ED594" i="1"/>
  <c r="EE594" i="1"/>
  <c r="EF594" i="1"/>
  <c r="EG594" i="1"/>
  <c r="EH594" i="1"/>
  <c r="EI594" i="1"/>
  <c r="EJ594" i="1"/>
  <c r="EK594" i="1"/>
  <c r="EL594" i="1"/>
  <c r="EM594" i="1"/>
  <c r="EN594" i="1"/>
  <c r="EO594" i="1"/>
  <c r="EP594" i="1"/>
  <c r="EQ594" i="1"/>
  <c r="ER594" i="1"/>
  <c r="ES594" i="1"/>
  <c r="ET594" i="1"/>
  <c r="EU594" i="1"/>
  <c r="EV594" i="1"/>
  <c r="EW594" i="1"/>
  <c r="EX594" i="1"/>
  <c r="EY594" i="1"/>
  <c r="EZ594" i="1"/>
  <c r="FA594" i="1"/>
  <c r="FB594" i="1"/>
  <c r="FC594" i="1"/>
  <c r="FD594" i="1"/>
  <c r="FE594" i="1"/>
  <c r="FF594" i="1"/>
  <c r="FG594" i="1"/>
  <c r="FH594" i="1"/>
  <c r="FI594" i="1"/>
  <c r="FJ594" i="1"/>
  <c r="FK594" i="1"/>
  <c r="FL594" i="1"/>
  <c r="FM594" i="1"/>
  <c r="FN594" i="1"/>
  <c r="FO594" i="1"/>
  <c r="FP594" i="1"/>
  <c r="FQ594" i="1"/>
  <c r="FR594" i="1"/>
  <c r="FS594" i="1"/>
  <c r="FT594" i="1"/>
  <c r="FU594" i="1"/>
  <c r="FV594" i="1"/>
  <c r="FW594" i="1"/>
  <c r="FX594" i="1"/>
  <c r="FY594" i="1"/>
  <c r="FZ594" i="1"/>
  <c r="GA594" i="1"/>
  <c r="GB594" i="1"/>
  <c r="GC594" i="1"/>
  <c r="GD594" i="1"/>
  <c r="GE594" i="1"/>
  <c r="GF594" i="1"/>
  <c r="GG594" i="1"/>
  <c r="GH594" i="1"/>
  <c r="GI594" i="1"/>
  <c r="GJ594" i="1"/>
  <c r="GK594" i="1"/>
  <c r="GL594" i="1"/>
  <c r="GM594" i="1"/>
  <c r="GN594" i="1"/>
  <c r="GO594" i="1"/>
  <c r="GP594" i="1"/>
  <c r="GQ594" i="1"/>
  <c r="GR594" i="1"/>
  <c r="GS594" i="1"/>
  <c r="GT594" i="1"/>
  <c r="GU594" i="1"/>
  <c r="GV594" i="1"/>
  <c r="GW594" i="1"/>
  <c r="GX594" i="1"/>
  <c r="D596" i="1"/>
  <c r="C598" i="1"/>
  <c r="E598" i="1"/>
  <c r="G598" i="1"/>
  <c r="Z598" i="1"/>
  <c r="AA598" i="1"/>
  <c r="AM598" i="1"/>
  <c r="AN598" i="1"/>
  <c r="BE598" i="1"/>
  <c r="BF598" i="1"/>
  <c r="BG598" i="1"/>
  <c r="BH598" i="1"/>
  <c r="BI598" i="1"/>
  <c r="BJ598" i="1"/>
  <c r="BK598" i="1"/>
  <c r="BL598" i="1"/>
  <c r="BM598" i="1"/>
  <c r="BN598" i="1"/>
  <c r="BO598" i="1"/>
  <c r="BP598" i="1"/>
  <c r="BQ598" i="1"/>
  <c r="BR598" i="1"/>
  <c r="BS598" i="1"/>
  <c r="BT598" i="1"/>
  <c r="BU598" i="1"/>
  <c r="BV598" i="1"/>
  <c r="BW598" i="1"/>
  <c r="CL598" i="1"/>
  <c r="CN598" i="1"/>
  <c r="CO598" i="1"/>
  <c r="CP598" i="1"/>
  <c r="CQ598" i="1"/>
  <c r="CR598" i="1"/>
  <c r="CS598" i="1"/>
  <c r="CT598" i="1"/>
  <c r="CU598" i="1"/>
  <c r="CV598" i="1"/>
  <c r="CW598" i="1"/>
  <c r="CX598" i="1"/>
  <c r="CY598" i="1"/>
  <c r="CZ598" i="1"/>
  <c r="DA598" i="1"/>
  <c r="DB598" i="1"/>
  <c r="DC598" i="1"/>
  <c r="DD598" i="1"/>
  <c r="DE598" i="1"/>
  <c r="DF598" i="1"/>
  <c r="DG598" i="1"/>
  <c r="DH598" i="1"/>
  <c r="DI598" i="1"/>
  <c r="DJ598" i="1"/>
  <c r="DK598" i="1"/>
  <c r="DL598" i="1"/>
  <c r="DM598" i="1"/>
  <c r="DN598" i="1"/>
  <c r="DO598" i="1"/>
  <c r="DP598" i="1"/>
  <c r="DQ598" i="1"/>
  <c r="DR598" i="1"/>
  <c r="DS598" i="1"/>
  <c r="DT598" i="1"/>
  <c r="DU598" i="1"/>
  <c r="DV598" i="1"/>
  <c r="DW598" i="1"/>
  <c r="DX598" i="1"/>
  <c r="DY598" i="1"/>
  <c r="DZ598" i="1"/>
  <c r="EA598" i="1"/>
  <c r="EB598" i="1"/>
  <c r="EC598" i="1"/>
  <c r="ED598" i="1"/>
  <c r="EE598" i="1"/>
  <c r="EF598" i="1"/>
  <c r="EG598" i="1"/>
  <c r="EH598" i="1"/>
  <c r="EI598" i="1"/>
  <c r="EJ598" i="1"/>
  <c r="EK598" i="1"/>
  <c r="EL598" i="1"/>
  <c r="EM598" i="1"/>
  <c r="EN598" i="1"/>
  <c r="EO598" i="1"/>
  <c r="EP598" i="1"/>
  <c r="EQ598" i="1"/>
  <c r="ER598" i="1"/>
  <c r="ES598" i="1"/>
  <c r="ET598" i="1"/>
  <c r="EU598" i="1"/>
  <c r="EV598" i="1"/>
  <c r="EW598" i="1"/>
  <c r="EX598" i="1"/>
  <c r="EY598" i="1"/>
  <c r="EZ598" i="1"/>
  <c r="FA598" i="1"/>
  <c r="FB598" i="1"/>
  <c r="FC598" i="1"/>
  <c r="FD598" i="1"/>
  <c r="FE598" i="1"/>
  <c r="FF598" i="1"/>
  <c r="FG598" i="1"/>
  <c r="FH598" i="1"/>
  <c r="FI598" i="1"/>
  <c r="FJ598" i="1"/>
  <c r="FK598" i="1"/>
  <c r="FL598" i="1"/>
  <c r="FM598" i="1"/>
  <c r="FN598" i="1"/>
  <c r="FO598" i="1"/>
  <c r="FP598" i="1"/>
  <c r="FQ598" i="1"/>
  <c r="FR598" i="1"/>
  <c r="FS598" i="1"/>
  <c r="FT598" i="1"/>
  <c r="FU598" i="1"/>
  <c r="FV598" i="1"/>
  <c r="FW598" i="1"/>
  <c r="FX598" i="1"/>
  <c r="FY598" i="1"/>
  <c r="FZ598" i="1"/>
  <c r="GA598" i="1"/>
  <c r="GB598" i="1"/>
  <c r="GC598" i="1"/>
  <c r="GD598" i="1"/>
  <c r="GE598" i="1"/>
  <c r="GF598" i="1"/>
  <c r="GG598" i="1"/>
  <c r="GH598" i="1"/>
  <c r="GI598" i="1"/>
  <c r="GJ598" i="1"/>
  <c r="GK598" i="1"/>
  <c r="GL598" i="1"/>
  <c r="GM598" i="1"/>
  <c r="GN598" i="1"/>
  <c r="GO598" i="1"/>
  <c r="GP598" i="1"/>
  <c r="GQ598" i="1"/>
  <c r="GR598" i="1"/>
  <c r="GS598" i="1"/>
  <c r="GT598" i="1"/>
  <c r="GU598" i="1"/>
  <c r="GV598" i="1"/>
  <c r="GW598" i="1"/>
  <c r="GX598" i="1"/>
  <c r="I600" i="1"/>
  <c r="K600" i="1"/>
  <c r="P600" i="1"/>
  <c r="S600" i="1"/>
  <c r="AC600" i="1"/>
  <c r="AD600" i="1"/>
  <c r="AE600" i="1"/>
  <c r="Q600" i="1" s="1"/>
  <c r="AF600" i="1"/>
  <c r="AG600" i="1"/>
  <c r="AH600" i="1"/>
  <c r="CV600" i="1" s="1"/>
  <c r="U600" i="1" s="1"/>
  <c r="AI600" i="1"/>
  <c r="CW600" i="1" s="1"/>
  <c r="V600" i="1" s="1"/>
  <c r="AJ600" i="1"/>
  <c r="CQ600" i="1"/>
  <c r="CR600" i="1"/>
  <c r="CT600" i="1"/>
  <c r="CU600" i="1"/>
  <c r="T600" i="1" s="1"/>
  <c r="CX600" i="1"/>
  <c r="W600" i="1" s="1"/>
  <c r="CY600" i="1"/>
  <c r="X600" i="1" s="1"/>
  <c r="CZ600" i="1"/>
  <c r="Y600" i="1" s="1"/>
  <c r="GL600" i="1"/>
  <c r="GO600" i="1"/>
  <c r="GP600" i="1"/>
  <c r="GV600" i="1"/>
  <c r="HC600" i="1" s="1"/>
  <c r="GX600" i="1" s="1"/>
  <c r="I601" i="1"/>
  <c r="K601" i="1"/>
  <c r="R601" i="1"/>
  <c r="AB601" i="1"/>
  <c r="AC601" i="1"/>
  <c r="P601" i="1" s="1"/>
  <c r="AE601" i="1"/>
  <c r="AD601" i="1" s="1"/>
  <c r="AF601" i="1"/>
  <c r="AG601" i="1"/>
  <c r="CU601" i="1" s="1"/>
  <c r="T601" i="1" s="1"/>
  <c r="AH601" i="1"/>
  <c r="AI601" i="1"/>
  <c r="AJ601" i="1"/>
  <c r="CX601" i="1" s="1"/>
  <c r="W601" i="1" s="1"/>
  <c r="CR601" i="1"/>
  <c r="CS601" i="1"/>
  <c r="CV601" i="1"/>
  <c r="U601" i="1" s="1"/>
  <c r="CW601" i="1"/>
  <c r="V601" i="1" s="1"/>
  <c r="GK601" i="1"/>
  <c r="GL601" i="1"/>
  <c r="GO601" i="1"/>
  <c r="CC607" i="1" s="1"/>
  <c r="GP601" i="1"/>
  <c r="GV601" i="1"/>
  <c r="HC601" i="1"/>
  <c r="GX601" i="1" s="1"/>
  <c r="R602" i="1"/>
  <c r="AB602" i="1"/>
  <c r="AC602" i="1"/>
  <c r="P602" i="1" s="1"/>
  <c r="AE602" i="1"/>
  <c r="AD602" i="1" s="1"/>
  <c r="AF602" i="1"/>
  <c r="AG602" i="1"/>
  <c r="CU602" i="1" s="1"/>
  <c r="T602" i="1" s="1"/>
  <c r="AH602" i="1"/>
  <c r="AI602" i="1"/>
  <c r="AJ602" i="1"/>
  <c r="CX602" i="1" s="1"/>
  <c r="W602" i="1" s="1"/>
  <c r="CR602" i="1"/>
  <c r="CS602" i="1"/>
  <c r="CV602" i="1"/>
  <c r="U602" i="1" s="1"/>
  <c r="CW602" i="1"/>
  <c r="V602" i="1" s="1"/>
  <c r="GL602" i="1"/>
  <c r="GO602" i="1"/>
  <c r="GP602" i="1"/>
  <c r="GV602" i="1"/>
  <c r="HC602" i="1"/>
  <c r="GX602" i="1" s="1"/>
  <c r="R603" i="1"/>
  <c r="S603" i="1"/>
  <c r="W603" i="1"/>
  <c r="AC603" i="1"/>
  <c r="AD603" i="1"/>
  <c r="AE603" i="1"/>
  <c r="Q603" i="1" s="1"/>
  <c r="AF603" i="1"/>
  <c r="AG603" i="1"/>
  <c r="CU603" i="1" s="1"/>
  <c r="T603" i="1" s="1"/>
  <c r="AH603" i="1"/>
  <c r="CV603" i="1" s="1"/>
  <c r="U603" i="1" s="1"/>
  <c r="AI603" i="1"/>
  <c r="AJ603" i="1"/>
  <c r="CR603" i="1"/>
  <c r="CS603" i="1"/>
  <c r="CT603" i="1"/>
  <c r="CW603" i="1"/>
  <c r="V603" i="1" s="1"/>
  <c r="CX603" i="1"/>
  <c r="GK603" i="1"/>
  <c r="GL603" i="1"/>
  <c r="GO603" i="1"/>
  <c r="GP603" i="1"/>
  <c r="GV603" i="1"/>
  <c r="HC603" i="1"/>
  <c r="GX603" i="1" s="1"/>
  <c r="I604" i="1"/>
  <c r="K604" i="1"/>
  <c r="AC604" i="1"/>
  <c r="AE604" i="1"/>
  <c r="AF604" i="1"/>
  <c r="AG604" i="1"/>
  <c r="AH604" i="1"/>
  <c r="AI604" i="1"/>
  <c r="CW604" i="1" s="1"/>
  <c r="AJ604" i="1"/>
  <c r="CX604" i="1" s="1"/>
  <c r="CQ604" i="1"/>
  <c r="CU604" i="1"/>
  <c r="CV604" i="1"/>
  <c r="U604" i="1" s="1"/>
  <c r="GL604" i="1"/>
  <c r="GO604" i="1"/>
  <c r="GP604" i="1"/>
  <c r="GV604" i="1"/>
  <c r="HC604" i="1" s="1"/>
  <c r="P605" i="1"/>
  <c r="AC605" i="1"/>
  <c r="AE605" i="1"/>
  <c r="AF605" i="1"/>
  <c r="S605" i="1" s="1"/>
  <c r="CY605" i="1" s="1"/>
  <c r="X605" i="1" s="1"/>
  <c r="AG605" i="1"/>
  <c r="AH605" i="1"/>
  <c r="AI605" i="1"/>
  <c r="CW605" i="1" s="1"/>
  <c r="V605" i="1" s="1"/>
  <c r="AJ605" i="1"/>
  <c r="CX605" i="1" s="1"/>
  <c r="W605" i="1" s="1"/>
  <c r="CQ605" i="1"/>
  <c r="CU605" i="1"/>
  <c r="T605" i="1" s="1"/>
  <c r="CV605" i="1"/>
  <c r="U605" i="1" s="1"/>
  <c r="CZ605" i="1"/>
  <c r="Y605" i="1" s="1"/>
  <c r="GL605" i="1"/>
  <c r="GO605" i="1"/>
  <c r="GP605" i="1"/>
  <c r="GV605" i="1"/>
  <c r="HC605" i="1" s="1"/>
  <c r="GX605" i="1"/>
  <c r="B607" i="1"/>
  <c r="B598" i="1" s="1"/>
  <c r="C607" i="1"/>
  <c r="D607" i="1"/>
  <c r="D598" i="1" s="1"/>
  <c r="F607" i="1"/>
  <c r="F598" i="1" s="1"/>
  <c r="G607" i="1"/>
  <c r="BX607" i="1"/>
  <c r="AO607" i="1" s="1"/>
  <c r="BY607" i="1"/>
  <c r="AP607" i="1" s="1"/>
  <c r="AP598" i="1" s="1"/>
  <c r="CK607" i="1"/>
  <c r="BB607" i="1" s="1"/>
  <c r="BB598" i="1" s="1"/>
  <c r="CL607" i="1"/>
  <c r="BC607" i="1" s="1"/>
  <c r="CM607" i="1"/>
  <c r="CM598" i="1" s="1"/>
  <c r="F616" i="1"/>
  <c r="F620" i="1"/>
  <c r="D637" i="1"/>
  <c r="E639" i="1"/>
  <c r="Z639" i="1"/>
  <c r="AA639" i="1"/>
  <c r="AM639" i="1"/>
  <c r="AN639" i="1"/>
  <c r="BE639" i="1"/>
  <c r="BF639" i="1"/>
  <c r="BG639" i="1"/>
  <c r="BH639" i="1"/>
  <c r="BI639" i="1"/>
  <c r="BJ639" i="1"/>
  <c r="BK639" i="1"/>
  <c r="BL639" i="1"/>
  <c r="BM639" i="1"/>
  <c r="BN639" i="1"/>
  <c r="BO639" i="1"/>
  <c r="BP639" i="1"/>
  <c r="BQ639" i="1"/>
  <c r="BR639" i="1"/>
  <c r="BS639" i="1"/>
  <c r="BT639" i="1"/>
  <c r="BU639" i="1"/>
  <c r="BV639" i="1"/>
  <c r="BW639" i="1"/>
  <c r="BX639" i="1"/>
  <c r="CN639" i="1"/>
  <c r="CO639" i="1"/>
  <c r="CP639" i="1"/>
  <c r="CQ639" i="1"/>
  <c r="CR639" i="1"/>
  <c r="CS639" i="1"/>
  <c r="CT639" i="1"/>
  <c r="CU639" i="1"/>
  <c r="CV639" i="1"/>
  <c r="CW639" i="1"/>
  <c r="CX639" i="1"/>
  <c r="CY639" i="1"/>
  <c r="CZ639" i="1"/>
  <c r="DA639" i="1"/>
  <c r="DB639" i="1"/>
  <c r="DC639" i="1"/>
  <c r="DD639" i="1"/>
  <c r="DE639" i="1"/>
  <c r="DF639" i="1"/>
  <c r="DG639" i="1"/>
  <c r="DH639" i="1"/>
  <c r="DI639" i="1"/>
  <c r="DJ639" i="1"/>
  <c r="DK639" i="1"/>
  <c r="DL639" i="1"/>
  <c r="DM639" i="1"/>
  <c r="DN639" i="1"/>
  <c r="DO639" i="1"/>
  <c r="DP639" i="1"/>
  <c r="DQ639" i="1"/>
  <c r="DR639" i="1"/>
  <c r="DS639" i="1"/>
  <c r="DT639" i="1"/>
  <c r="DU639" i="1"/>
  <c r="DV639" i="1"/>
  <c r="DW639" i="1"/>
  <c r="DX639" i="1"/>
  <c r="DY639" i="1"/>
  <c r="DZ639" i="1"/>
  <c r="EA639" i="1"/>
  <c r="EB639" i="1"/>
  <c r="EC639" i="1"/>
  <c r="ED639" i="1"/>
  <c r="EE639" i="1"/>
  <c r="EF639" i="1"/>
  <c r="EG639" i="1"/>
  <c r="EH639" i="1"/>
  <c r="EI639" i="1"/>
  <c r="EJ639" i="1"/>
  <c r="EK639" i="1"/>
  <c r="EL639" i="1"/>
  <c r="EM639" i="1"/>
  <c r="EN639" i="1"/>
  <c r="EO639" i="1"/>
  <c r="EP639" i="1"/>
  <c r="EQ639" i="1"/>
  <c r="ER639" i="1"/>
  <c r="ES639" i="1"/>
  <c r="ET639" i="1"/>
  <c r="EU639" i="1"/>
  <c r="EV639" i="1"/>
  <c r="EW639" i="1"/>
  <c r="EX639" i="1"/>
  <c r="EY639" i="1"/>
  <c r="EZ639" i="1"/>
  <c r="FA639" i="1"/>
  <c r="FB639" i="1"/>
  <c r="FC639" i="1"/>
  <c r="FD639" i="1"/>
  <c r="FE639" i="1"/>
  <c r="FF639" i="1"/>
  <c r="FG639" i="1"/>
  <c r="FH639" i="1"/>
  <c r="FI639" i="1"/>
  <c r="FJ639" i="1"/>
  <c r="FK639" i="1"/>
  <c r="FL639" i="1"/>
  <c r="FM639" i="1"/>
  <c r="FN639" i="1"/>
  <c r="FO639" i="1"/>
  <c r="FP639" i="1"/>
  <c r="FQ639" i="1"/>
  <c r="FR639" i="1"/>
  <c r="FS639" i="1"/>
  <c r="FT639" i="1"/>
  <c r="FU639" i="1"/>
  <c r="FV639" i="1"/>
  <c r="FW639" i="1"/>
  <c r="FX639" i="1"/>
  <c r="FY639" i="1"/>
  <c r="FZ639" i="1"/>
  <c r="GA639" i="1"/>
  <c r="GB639" i="1"/>
  <c r="GC639" i="1"/>
  <c r="GD639" i="1"/>
  <c r="GE639" i="1"/>
  <c r="GF639" i="1"/>
  <c r="GG639" i="1"/>
  <c r="GH639" i="1"/>
  <c r="GI639" i="1"/>
  <c r="GJ639" i="1"/>
  <c r="GK639" i="1"/>
  <c r="GL639" i="1"/>
  <c r="GM639" i="1"/>
  <c r="GN639" i="1"/>
  <c r="GO639" i="1"/>
  <c r="GP639" i="1"/>
  <c r="GQ639" i="1"/>
  <c r="GR639" i="1"/>
  <c r="GS639" i="1"/>
  <c r="GT639" i="1"/>
  <c r="GU639" i="1"/>
  <c r="GV639" i="1"/>
  <c r="GW639" i="1"/>
  <c r="GX639" i="1"/>
  <c r="P641" i="1"/>
  <c r="CP641" i="1" s="1"/>
  <c r="O641" i="1" s="1"/>
  <c r="S641" i="1"/>
  <c r="CZ641" i="1" s="1"/>
  <c r="Y641" i="1" s="1"/>
  <c r="AC641" i="1"/>
  <c r="AB641" i="1" s="1"/>
  <c r="AD641" i="1"/>
  <c r="AE641" i="1"/>
  <c r="Q641" i="1" s="1"/>
  <c r="AF641" i="1"/>
  <c r="AG641" i="1"/>
  <c r="AH641" i="1"/>
  <c r="CV641" i="1" s="1"/>
  <c r="U641" i="1" s="1"/>
  <c r="AI641" i="1"/>
  <c r="CW641" i="1" s="1"/>
  <c r="V641" i="1" s="1"/>
  <c r="AJ641" i="1"/>
  <c r="CQ641" i="1"/>
  <c r="CR641" i="1"/>
  <c r="CT641" i="1"/>
  <c r="CU641" i="1"/>
  <c r="T641" i="1" s="1"/>
  <c r="CX641" i="1"/>
  <c r="W641" i="1" s="1"/>
  <c r="AJ647" i="1" s="1"/>
  <c r="CY641" i="1"/>
  <c r="X641" i="1" s="1"/>
  <c r="GL641" i="1"/>
  <c r="GO641" i="1"/>
  <c r="GP641" i="1"/>
  <c r="GV641" i="1"/>
  <c r="HC641" i="1" s="1"/>
  <c r="GX641" i="1" s="1"/>
  <c r="I642" i="1"/>
  <c r="K642" i="1"/>
  <c r="R642" i="1"/>
  <c r="GK642" i="1" s="1"/>
  <c r="AC642" i="1"/>
  <c r="P642" i="1" s="1"/>
  <c r="AE642" i="1"/>
  <c r="AD642" i="1" s="1"/>
  <c r="AB642" i="1" s="1"/>
  <c r="AF642" i="1"/>
  <c r="AG642" i="1"/>
  <c r="CU642" i="1" s="1"/>
  <c r="T642" i="1" s="1"/>
  <c r="AH642" i="1"/>
  <c r="AI642" i="1"/>
  <c r="AJ642" i="1"/>
  <c r="CX642" i="1" s="1"/>
  <c r="W642" i="1" s="1"/>
  <c r="CR642" i="1"/>
  <c r="CS642" i="1"/>
  <c r="CV642" i="1"/>
  <c r="U642" i="1" s="1"/>
  <c r="CW642" i="1"/>
  <c r="V642" i="1" s="1"/>
  <c r="GL642" i="1"/>
  <c r="GO642" i="1"/>
  <c r="CC647" i="1" s="1"/>
  <c r="GP642" i="1"/>
  <c r="GV642" i="1"/>
  <c r="HC642" i="1"/>
  <c r="GX642" i="1" s="1"/>
  <c r="I643" i="1"/>
  <c r="K643" i="1"/>
  <c r="P643" i="1"/>
  <c r="S643" i="1"/>
  <c r="CZ643" i="1" s="1"/>
  <c r="Y643" i="1" s="1"/>
  <c r="T643" i="1"/>
  <c r="AC643" i="1"/>
  <c r="AD643" i="1"/>
  <c r="AE643" i="1"/>
  <c r="Q643" i="1" s="1"/>
  <c r="AF643" i="1"/>
  <c r="AG643" i="1"/>
  <c r="AH643" i="1"/>
  <c r="CV643" i="1" s="1"/>
  <c r="U643" i="1" s="1"/>
  <c r="AI643" i="1"/>
  <c r="CW643" i="1" s="1"/>
  <c r="V643" i="1" s="1"/>
  <c r="AJ643" i="1"/>
  <c r="CQ643" i="1"/>
  <c r="CR643" i="1"/>
  <c r="CT643" i="1"/>
  <c r="CU643" i="1"/>
  <c r="CX643" i="1"/>
  <c r="W643" i="1" s="1"/>
  <c r="CY643" i="1"/>
  <c r="X643" i="1" s="1"/>
  <c r="GL643" i="1"/>
  <c r="GO643" i="1"/>
  <c r="GP643" i="1"/>
  <c r="GV643" i="1"/>
  <c r="HC643" i="1" s="1"/>
  <c r="GX643" i="1" s="1"/>
  <c r="P644" i="1"/>
  <c r="S644" i="1"/>
  <c r="CZ644" i="1" s="1"/>
  <c r="Y644" i="1" s="1"/>
  <c r="T644" i="1"/>
  <c r="X644" i="1"/>
  <c r="AC644" i="1"/>
  <c r="AD644" i="1"/>
  <c r="AE644" i="1"/>
  <c r="Q644" i="1" s="1"/>
  <c r="AF644" i="1"/>
  <c r="AG644" i="1"/>
  <c r="AH644" i="1"/>
  <c r="CV644" i="1" s="1"/>
  <c r="U644" i="1" s="1"/>
  <c r="AI644" i="1"/>
  <c r="CW644" i="1" s="1"/>
  <c r="V644" i="1" s="1"/>
  <c r="AJ644" i="1"/>
  <c r="CQ644" i="1"/>
  <c r="CR644" i="1"/>
  <c r="CT644" i="1"/>
  <c r="CU644" i="1"/>
  <c r="CX644" i="1"/>
  <c r="W644" i="1" s="1"/>
  <c r="CY644" i="1"/>
  <c r="GL644" i="1"/>
  <c r="GO644" i="1"/>
  <c r="GP644" i="1"/>
  <c r="GV644" i="1"/>
  <c r="HC644" i="1" s="1"/>
  <c r="GX644" i="1" s="1"/>
  <c r="P645" i="1"/>
  <c r="CP645" i="1" s="1"/>
  <c r="O645" i="1" s="1"/>
  <c r="S645" i="1"/>
  <c r="CZ645" i="1" s="1"/>
  <c r="Y645" i="1" s="1"/>
  <c r="X645" i="1"/>
  <c r="AC645" i="1"/>
  <c r="AB645" i="1" s="1"/>
  <c r="AD645" i="1"/>
  <c r="AE645" i="1"/>
  <c r="Q645" i="1" s="1"/>
  <c r="AF645" i="1"/>
  <c r="AG645" i="1"/>
  <c r="AH645" i="1"/>
  <c r="CV645" i="1" s="1"/>
  <c r="U645" i="1" s="1"/>
  <c r="AI645" i="1"/>
  <c r="CW645" i="1" s="1"/>
  <c r="V645" i="1" s="1"/>
  <c r="AJ645" i="1"/>
  <c r="CQ645" i="1"/>
  <c r="CR645" i="1"/>
  <c r="CT645" i="1"/>
  <c r="CU645" i="1"/>
  <c r="T645" i="1" s="1"/>
  <c r="CX645" i="1"/>
  <c r="W645" i="1" s="1"/>
  <c r="CY645" i="1"/>
  <c r="GL645" i="1"/>
  <c r="GO645" i="1"/>
  <c r="GP645" i="1"/>
  <c r="GV645" i="1"/>
  <c r="HC645" i="1" s="1"/>
  <c r="GX645" i="1" s="1"/>
  <c r="B647" i="1"/>
  <c r="B639" i="1" s="1"/>
  <c r="C647" i="1"/>
  <c r="C639" i="1" s="1"/>
  <c r="D647" i="1"/>
  <c r="D639" i="1" s="1"/>
  <c r="F647" i="1"/>
  <c r="F639" i="1" s="1"/>
  <c r="G647" i="1"/>
  <c r="G639" i="1" s="1"/>
  <c r="AU647" i="1"/>
  <c r="BX647" i="1"/>
  <c r="AO647" i="1" s="1"/>
  <c r="AO639" i="1" s="1"/>
  <c r="BY647" i="1"/>
  <c r="BY639" i="1" s="1"/>
  <c r="BZ647" i="1"/>
  <c r="AQ647" i="1" s="1"/>
  <c r="CD647" i="1"/>
  <c r="CD639" i="1" s="1"/>
  <c r="CK647" i="1"/>
  <c r="CK639" i="1" s="1"/>
  <c r="CL647" i="1"/>
  <c r="CL639" i="1" s="1"/>
  <c r="CM647" i="1"/>
  <c r="BD647" i="1" s="1"/>
  <c r="F672" i="1" s="1"/>
  <c r="F651" i="1"/>
  <c r="D677" i="1"/>
  <c r="E679" i="1"/>
  <c r="Z679" i="1"/>
  <c r="AA679" i="1"/>
  <c r="AM679" i="1"/>
  <c r="AN679" i="1"/>
  <c r="BE679" i="1"/>
  <c r="BF679" i="1"/>
  <c r="BG679" i="1"/>
  <c r="BH679" i="1"/>
  <c r="BI679" i="1"/>
  <c r="BJ679" i="1"/>
  <c r="BK679" i="1"/>
  <c r="BL679" i="1"/>
  <c r="BM679" i="1"/>
  <c r="BN679" i="1"/>
  <c r="BO679" i="1"/>
  <c r="BP679" i="1"/>
  <c r="BQ679" i="1"/>
  <c r="BR679" i="1"/>
  <c r="BS679" i="1"/>
  <c r="BT679" i="1"/>
  <c r="BU679" i="1"/>
  <c r="BV679" i="1"/>
  <c r="BW679" i="1"/>
  <c r="CN679" i="1"/>
  <c r="CO679" i="1"/>
  <c r="CP679" i="1"/>
  <c r="CQ679" i="1"/>
  <c r="CR679" i="1"/>
  <c r="CS679" i="1"/>
  <c r="CT679" i="1"/>
  <c r="CU679" i="1"/>
  <c r="CV679" i="1"/>
  <c r="CW679" i="1"/>
  <c r="CX679" i="1"/>
  <c r="CY679" i="1"/>
  <c r="CZ679" i="1"/>
  <c r="DA679" i="1"/>
  <c r="DB679" i="1"/>
  <c r="DC679" i="1"/>
  <c r="DD679" i="1"/>
  <c r="DE679" i="1"/>
  <c r="DF679" i="1"/>
  <c r="DG679" i="1"/>
  <c r="DH679" i="1"/>
  <c r="DI679" i="1"/>
  <c r="DJ679" i="1"/>
  <c r="DK679" i="1"/>
  <c r="DL679" i="1"/>
  <c r="DM679" i="1"/>
  <c r="DN679" i="1"/>
  <c r="DO679" i="1"/>
  <c r="DP679" i="1"/>
  <c r="DQ679" i="1"/>
  <c r="DR679" i="1"/>
  <c r="DS679" i="1"/>
  <c r="DT679" i="1"/>
  <c r="DU679" i="1"/>
  <c r="DV679" i="1"/>
  <c r="DW679" i="1"/>
  <c r="DX679" i="1"/>
  <c r="DY679" i="1"/>
  <c r="DZ679" i="1"/>
  <c r="EA679" i="1"/>
  <c r="EB679" i="1"/>
  <c r="EC679" i="1"/>
  <c r="ED679" i="1"/>
  <c r="EE679" i="1"/>
  <c r="EF679" i="1"/>
  <c r="EG679" i="1"/>
  <c r="EH679" i="1"/>
  <c r="EI679" i="1"/>
  <c r="EJ679" i="1"/>
  <c r="EK679" i="1"/>
  <c r="EL679" i="1"/>
  <c r="EM679" i="1"/>
  <c r="EN679" i="1"/>
  <c r="EO679" i="1"/>
  <c r="EP679" i="1"/>
  <c r="EQ679" i="1"/>
  <c r="ER679" i="1"/>
  <c r="ES679" i="1"/>
  <c r="ET679" i="1"/>
  <c r="EU679" i="1"/>
  <c r="EV679" i="1"/>
  <c r="EW679" i="1"/>
  <c r="EX679" i="1"/>
  <c r="EY679" i="1"/>
  <c r="EZ679" i="1"/>
  <c r="FA679" i="1"/>
  <c r="FB679" i="1"/>
  <c r="FC679" i="1"/>
  <c r="FD679" i="1"/>
  <c r="FE679" i="1"/>
  <c r="FF679" i="1"/>
  <c r="FG679" i="1"/>
  <c r="FH679" i="1"/>
  <c r="FI679" i="1"/>
  <c r="FJ679" i="1"/>
  <c r="FK679" i="1"/>
  <c r="FL679" i="1"/>
  <c r="FM679" i="1"/>
  <c r="FN679" i="1"/>
  <c r="FO679" i="1"/>
  <c r="FP679" i="1"/>
  <c r="FQ679" i="1"/>
  <c r="FR679" i="1"/>
  <c r="FS679" i="1"/>
  <c r="FT679" i="1"/>
  <c r="FU679" i="1"/>
  <c r="FV679" i="1"/>
  <c r="FW679" i="1"/>
  <c r="FX679" i="1"/>
  <c r="FY679" i="1"/>
  <c r="FZ679" i="1"/>
  <c r="GA679" i="1"/>
  <c r="GB679" i="1"/>
  <c r="GC679" i="1"/>
  <c r="GD679" i="1"/>
  <c r="GE679" i="1"/>
  <c r="GF679" i="1"/>
  <c r="GG679" i="1"/>
  <c r="GH679" i="1"/>
  <c r="GI679" i="1"/>
  <c r="GJ679" i="1"/>
  <c r="GK679" i="1"/>
  <c r="GL679" i="1"/>
  <c r="GM679" i="1"/>
  <c r="GN679" i="1"/>
  <c r="GO679" i="1"/>
  <c r="GP679" i="1"/>
  <c r="GQ679" i="1"/>
  <c r="GR679" i="1"/>
  <c r="GS679" i="1"/>
  <c r="GT679" i="1"/>
  <c r="GU679" i="1"/>
  <c r="GV679" i="1"/>
  <c r="GW679" i="1"/>
  <c r="GX679" i="1"/>
  <c r="I681" i="1"/>
  <c r="K681" i="1"/>
  <c r="AC681" i="1"/>
  <c r="AE681" i="1"/>
  <c r="AF681" i="1"/>
  <c r="AG681" i="1"/>
  <c r="AH681" i="1"/>
  <c r="AI681" i="1"/>
  <c r="CW681" i="1" s="1"/>
  <c r="AJ681" i="1"/>
  <c r="CX681" i="1" s="1"/>
  <c r="CQ681" i="1"/>
  <c r="CR681" i="1"/>
  <c r="CU681" i="1"/>
  <c r="CV681" i="1"/>
  <c r="U681" i="1" s="1"/>
  <c r="GL681" i="1"/>
  <c r="GN681" i="1"/>
  <c r="GP681" i="1"/>
  <c r="GV681" i="1"/>
  <c r="HC681" i="1" s="1"/>
  <c r="GX681" i="1" s="1"/>
  <c r="C682" i="1"/>
  <c r="I682" i="1"/>
  <c r="CX2" i="3" s="1"/>
  <c r="K682" i="1"/>
  <c r="R682" i="1"/>
  <c r="GK682" i="1" s="1"/>
  <c r="AC682" i="1"/>
  <c r="P682" i="1" s="1"/>
  <c r="AE682" i="1"/>
  <c r="AD682" i="1" s="1"/>
  <c r="AB682" i="1" s="1"/>
  <c r="AF682" i="1"/>
  <c r="AG682" i="1"/>
  <c r="CU682" i="1" s="1"/>
  <c r="T682" i="1" s="1"/>
  <c r="AH682" i="1"/>
  <c r="AI682" i="1"/>
  <c r="AJ682" i="1"/>
  <c r="CX682" i="1" s="1"/>
  <c r="W682" i="1" s="1"/>
  <c r="CR682" i="1"/>
  <c r="CS682" i="1"/>
  <c r="CV682" i="1"/>
  <c r="U682" i="1" s="1"/>
  <c r="CW682" i="1"/>
  <c r="V682" i="1" s="1"/>
  <c r="GL682" i="1"/>
  <c r="GN682" i="1"/>
  <c r="GP682" i="1"/>
  <c r="GV682" i="1"/>
  <c r="HC682" i="1"/>
  <c r="GX682" i="1" s="1"/>
  <c r="AC683" i="1"/>
  <c r="AE683" i="1"/>
  <c r="AF683" i="1"/>
  <c r="AG683" i="1"/>
  <c r="AH683" i="1"/>
  <c r="AI683" i="1"/>
  <c r="CW683" i="1" s="1"/>
  <c r="AJ683" i="1"/>
  <c r="CX683" i="1" s="1"/>
  <c r="CQ683" i="1"/>
  <c r="CR683" i="1"/>
  <c r="CU683" i="1"/>
  <c r="CV683" i="1"/>
  <c r="GL683" i="1"/>
  <c r="GN683" i="1"/>
  <c r="GP683" i="1"/>
  <c r="GV683" i="1"/>
  <c r="HC683" i="1" s="1"/>
  <c r="P684" i="1"/>
  <c r="U684" i="1"/>
  <c r="AC684" i="1"/>
  <c r="AE684" i="1"/>
  <c r="AF684" i="1"/>
  <c r="S684" i="1" s="1"/>
  <c r="AG684" i="1"/>
  <c r="AH684" i="1"/>
  <c r="AI684" i="1"/>
  <c r="CW684" i="1" s="1"/>
  <c r="V684" i="1" s="1"/>
  <c r="AJ684" i="1"/>
  <c r="CX684" i="1" s="1"/>
  <c r="W684" i="1" s="1"/>
  <c r="CQ684" i="1"/>
  <c r="CR684" i="1"/>
  <c r="CU684" i="1"/>
  <c r="T684" i="1" s="1"/>
  <c r="CV684" i="1"/>
  <c r="GL684" i="1"/>
  <c r="GO684" i="1"/>
  <c r="GP684" i="1"/>
  <c r="GV684" i="1"/>
  <c r="HC684" i="1" s="1"/>
  <c r="GX684" i="1" s="1"/>
  <c r="B686" i="1"/>
  <c r="B679" i="1" s="1"/>
  <c r="C686" i="1"/>
  <c r="C679" i="1" s="1"/>
  <c r="D686" i="1"/>
  <c r="D679" i="1" s="1"/>
  <c r="F686" i="1"/>
  <c r="F679" i="1" s="1"/>
  <c r="G686" i="1"/>
  <c r="G679" i="1" s="1"/>
  <c r="BX686" i="1"/>
  <c r="BX679" i="1" s="1"/>
  <c r="BY686" i="1"/>
  <c r="BY679" i="1" s="1"/>
  <c r="BZ686" i="1"/>
  <c r="BZ679" i="1" s="1"/>
  <c r="CD686" i="1"/>
  <c r="CD679" i="1" s="1"/>
  <c r="CI686" i="1"/>
  <c r="AZ686" i="1" s="1"/>
  <c r="CK686" i="1"/>
  <c r="CK679" i="1" s="1"/>
  <c r="CL686" i="1"/>
  <c r="CL679" i="1" s="1"/>
  <c r="CM686" i="1"/>
  <c r="BD686" i="1" s="1"/>
  <c r="D716" i="1"/>
  <c r="D718" i="1"/>
  <c r="E718" i="1"/>
  <c r="Z718" i="1"/>
  <c r="AA718" i="1"/>
  <c r="AM718" i="1"/>
  <c r="AN718" i="1"/>
  <c r="BC718" i="1"/>
  <c r="BE718" i="1"/>
  <c r="BF718" i="1"/>
  <c r="BG718" i="1"/>
  <c r="BH718" i="1"/>
  <c r="BI718" i="1"/>
  <c r="BJ718" i="1"/>
  <c r="BK718" i="1"/>
  <c r="BL718" i="1"/>
  <c r="BM718" i="1"/>
  <c r="BN718" i="1"/>
  <c r="BO718" i="1"/>
  <c r="BP718" i="1"/>
  <c r="BQ718" i="1"/>
  <c r="BR718" i="1"/>
  <c r="BS718" i="1"/>
  <c r="BT718" i="1"/>
  <c r="BU718" i="1"/>
  <c r="BV718" i="1"/>
  <c r="BW718" i="1"/>
  <c r="BX718" i="1"/>
  <c r="CE718" i="1"/>
  <c r="CN718" i="1"/>
  <c r="CO718" i="1"/>
  <c r="CP718" i="1"/>
  <c r="CQ718" i="1"/>
  <c r="CR718" i="1"/>
  <c r="CS718" i="1"/>
  <c r="CT718" i="1"/>
  <c r="CU718" i="1"/>
  <c r="CV718" i="1"/>
  <c r="CW718" i="1"/>
  <c r="CX718" i="1"/>
  <c r="CY718" i="1"/>
  <c r="CZ718" i="1"/>
  <c r="DA718" i="1"/>
  <c r="DB718" i="1"/>
  <c r="DC718" i="1"/>
  <c r="DD718" i="1"/>
  <c r="DE718" i="1"/>
  <c r="DF718" i="1"/>
  <c r="DG718" i="1"/>
  <c r="DH718" i="1"/>
  <c r="DI718" i="1"/>
  <c r="DJ718" i="1"/>
  <c r="DK718" i="1"/>
  <c r="DL718" i="1"/>
  <c r="DM718" i="1"/>
  <c r="DN718" i="1"/>
  <c r="DO718" i="1"/>
  <c r="DP718" i="1"/>
  <c r="DQ718" i="1"/>
  <c r="DR718" i="1"/>
  <c r="DS718" i="1"/>
  <c r="DT718" i="1"/>
  <c r="DU718" i="1"/>
  <c r="DV718" i="1"/>
  <c r="DW718" i="1"/>
  <c r="DX718" i="1"/>
  <c r="DY718" i="1"/>
  <c r="DZ718" i="1"/>
  <c r="EA718" i="1"/>
  <c r="EB718" i="1"/>
  <c r="EC718" i="1"/>
  <c r="ED718" i="1"/>
  <c r="EE718" i="1"/>
  <c r="EF718" i="1"/>
  <c r="EG718" i="1"/>
  <c r="EH718" i="1"/>
  <c r="EI718" i="1"/>
  <c r="EJ718" i="1"/>
  <c r="EK718" i="1"/>
  <c r="EL718" i="1"/>
  <c r="EM718" i="1"/>
  <c r="EN718" i="1"/>
  <c r="EO718" i="1"/>
  <c r="EP718" i="1"/>
  <c r="EQ718" i="1"/>
  <c r="ER718" i="1"/>
  <c r="ES718" i="1"/>
  <c r="ET718" i="1"/>
  <c r="EU718" i="1"/>
  <c r="EV718" i="1"/>
  <c r="EW718" i="1"/>
  <c r="EX718" i="1"/>
  <c r="EY718" i="1"/>
  <c r="EZ718" i="1"/>
  <c r="FA718" i="1"/>
  <c r="FB718" i="1"/>
  <c r="FC718" i="1"/>
  <c r="FD718" i="1"/>
  <c r="FE718" i="1"/>
  <c r="FF718" i="1"/>
  <c r="FG718" i="1"/>
  <c r="FH718" i="1"/>
  <c r="FI718" i="1"/>
  <c r="FJ718" i="1"/>
  <c r="FK718" i="1"/>
  <c r="FL718" i="1"/>
  <c r="FM718" i="1"/>
  <c r="FN718" i="1"/>
  <c r="FO718" i="1"/>
  <c r="FP718" i="1"/>
  <c r="FQ718" i="1"/>
  <c r="FR718" i="1"/>
  <c r="FS718" i="1"/>
  <c r="FT718" i="1"/>
  <c r="FU718" i="1"/>
  <c r="FV718" i="1"/>
  <c r="FW718" i="1"/>
  <c r="FX718" i="1"/>
  <c r="FY718" i="1"/>
  <c r="FZ718" i="1"/>
  <c r="GA718" i="1"/>
  <c r="GB718" i="1"/>
  <c r="GC718" i="1"/>
  <c r="GD718" i="1"/>
  <c r="GE718" i="1"/>
  <c r="GF718" i="1"/>
  <c r="GG718" i="1"/>
  <c r="GH718" i="1"/>
  <c r="GI718" i="1"/>
  <c r="GJ718" i="1"/>
  <c r="GK718" i="1"/>
  <c r="GL718" i="1"/>
  <c r="GM718" i="1"/>
  <c r="GN718" i="1"/>
  <c r="GO718" i="1"/>
  <c r="GP718" i="1"/>
  <c r="GQ718" i="1"/>
  <c r="GR718" i="1"/>
  <c r="GS718" i="1"/>
  <c r="GT718" i="1"/>
  <c r="GU718" i="1"/>
  <c r="GV718" i="1"/>
  <c r="GW718" i="1"/>
  <c r="GX718" i="1"/>
  <c r="P720" i="1"/>
  <c r="CP720" i="1" s="1"/>
  <c r="O720" i="1" s="1"/>
  <c r="S720" i="1"/>
  <c r="CZ720" i="1" s="1"/>
  <c r="Y720" i="1" s="1"/>
  <c r="AL722" i="1" s="1"/>
  <c r="W720" i="1"/>
  <c r="AJ722" i="1" s="1"/>
  <c r="AC720" i="1"/>
  <c r="AB720" i="1" s="1"/>
  <c r="AD720" i="1"/>
  <c r="AE720" i="1"/>
  <c r="Q720" i="1" s="1"/>
  <c r="AD722" i="1" s="1"/>
  <c r="AF720" i="1"/>
  <c r="AG720" i="1"/>
  <c r="AH720" i="1"/>
  <c r="CV720" i="1" s="1"/>
  <c r="U720" i="1" s="1"/>
  <c r="AI720" i="1"/>
  <c r="CW720" i="1" s="1"/>
  <c r="V720" i="1" s="1"/>
  <c r="AI722" i="1" s="1"/>
  <c r="AJ720" i="1"/>
  <c r="CR720" i="1"/>
  <c r="CT720" i="1"/>
  <c r="CU720" i="1"/>
  <c r="T720" i="1" s="1"/>
  <c r="AG722" i="1" s="1"/>
  <c r="CX720" i="1"/>
  <c r="CY720" i="1"/>
  <c r="X720" i="1" s="1"/>
  <c r="AK722" i="1" s="1"/>
  <c r="GL720" i="1"/>
  <c r="BZ722" i="1" s="1"/>
  <c r="GO720" i="1"/>
  <c r="GP720" i="1"/>
  <c r="CD722" i="1" s="1"/>
  <c r="CD718" i="1" s="1"/>
  <c r="GV720" i="1"/>
  <c r="HC720" i="1" s="1"/>
  <c r="GX720" i="1" s="1"/>
  <c r="CJ722" i="1" s="1"/>
  <c r="BA722" i="1" s="1"/>
  <c r="BA718" i="1" s="1"/>
  <c r="B722" i="1"/>
  <c r="B718" i="1" s="1"/>
  <c r="C722" i="1"/>
  <c r="C718" i="1" s="1"/>
  <c r="D722" i="1"/>
  <c r="F722" i="1"/>
  <c r="F718" i="1" s="1"/>
  <c r="G722" i="1"/>
  <c r="G718" i="1" s="1"/>
  <c r="S722" i="1"/>
  <c r="S718" i="1" s="1"/>
  <c r="AC722" i="1"/>
  <c r="CE722" i="1" s="1"/>
  <c r="AV722" i="1" s="1"/>
  <c r="AF722" i="1"/>
  <c r="AF718" i="1" s="1"/>
  <c r="AH722" i="1"/>
  <c r="AP722" i="1"/>
  <c r="BB722" i="1"/>
  <c r="BB718" i="1" s="1"/>
  <c r="BC722" i="1"/>
  <c r="F738" i="1" s="1"/>
  <c r="BX722" i="1"/>
  <c r="AO722" i="1" s="1"/>
  <c r="BY722" i="1"/>
  <c r="BY718" i="1" s="1"/>
  <c r="CC722" i="1"/>
  <c r="CK722" i="1"/>
  <c r="CK718" i="1" s="1"/>
  <c r="CL722" i="1"/>
  <c r="CL718" i="1" s="1"/>
  <c r="CM722" i="1"/>
  <c r="BD722" i="1" s="1"/>
  <c r="F735" i="1"/>
  <c r="B752" i="1"/>
  <c r="B594" i="1" s="1"/>
  <c r="C752" i="1"/>
  <c r="C594" i="1" s="1"/>
  <c r="D752" i="1"/>
  <c r="D594" i="1" s="1"/>
  <c r="F752" i="1"/>
  <c r="F594" i="1" s="1"/>
  <c r="G752" i="1"/>
  <c r="G594" i="1" s="1"/>
  <c r="D782" i="1"/>
  <c r="E784" i="1"/>
  <c r="Z784" i="1"/>
  <c r="AA784" i="1"/>
  <c r="AB784" i="1"/>
  <c r="AC784" i="1"/>
  <c r="AD784" i="1"/>
  <c r="AE784" i="1"/>
  <c r="AF784" i="1"/>
  <c r="AG784" i="1"/>
  <c r="AH784" i="1"/>
  <c r="AI784" i="1"/>
  <c r="AJ784" i="1"/>
  <c r="AK784" i="1"/>
  <c r="AL784" i="1"/>
  <c r="AM784" i="1"/>
  <c r="AN784" i="1"/>
  <c r="BE784" i="1"/>
  <c r="BF784" i="1"/>
  <c r="BG784" i="1"/>
  <c r="BH784" i="1"/>
  <c r="BI784" i="1"/>
  <c r="BJ784" i="1"/>
  <c r="BK784" i="1"/>
  <c r="BL784" i="1"/>
  <c r="BM784" i="1"/>
  <c r="BN784" i="1"/>
  <c r="BO784" i="1"/>
  <c r="BP784" i="1"/>
  <c r="BQ784" i="1"/>
  <c r="BR784" i="1"/>
  <c r="BS784" i="1"/>
  <c r="BT784" i="1"/>
  <c r="BU784" i="1"/>
  <c r="BV784" i="1"/>
  <c r="BW784" i="1"/>
  <c r="BX784" i="1"/>
  <c r="BY784" i="1"/>
  <c r="BZ784" i="1"/>
  <c r="CA784" i="1"/>
  <c r="CB784" i="1"/>
  <c r="CC784" i="1"/>
  <c r="CD784" i="1"/>
  <c r="CE784" i="1"/>
  <c r="CF784" i="1"/>
  <c r="CG784" i="1"/>
  <c r="CH784" i="1"/>
  <c r="CI784" i="1"/>
  <c r="CJ784" i="1"/>
  <c r="CK784" i="1"/>
  <c r="CL784" i="1"/>
  <c r="CM784" i="1"/>
  <c r="CN784" i="1"/>
  <c r="CO784" i="1"/>
  <c r="CP784" i="1"/>
  <c r="CQ784" i="1"/>
  <c r="CR784" i="1"/>
  <c r="CS784" i="1"/>
  <c r="CT784" i="1"/>
  <c r="CU784" i="1"/>
  <c r="CV784" i="1"/>
  <c r="CW784" i="1"/>
  <c r="CX784" i="1"/>
  <c r="CY784" i="1"/>
  <c r="CZ784" i="1"/>
  <c r="DA784" i="1"/>
  <c r="DB784" i="1"/>
  <c r="DC784" i="1"/>
  <c r="DD784" i="1"/>
  <c r="DE784" i="1"/>
  <c r="DF784" i="1"/>
  <c r="DG784" i="1"/>
  <c r="DH784" i="1"/>
  <c r="DI784" i="1"/>
  <c r="DJ784" i="1"/>
  <c r="DK784" i="1"/>
  <c r="DL784" i="1"/>
  <c r="DM784" i="1"/>
  <c r="DN784" i="1"/>
  <c r="DO784" i="1"/>
  <c r="DP784" i="1"/>
  <c r="DQ784" i="1"/>
  <c r="DR784" i="1"/>
  <c r="DS784" i="1"/>
  <c r="DT784" i="1"/>
  <c r="DU784" i="1"/>
  <c r="DV784" i="1"/>
  <c r="DW784" i="1"/>
  <c r="DX784" i="1"/>
  <c r="DY784" i="1"/>
  <c r="DZ784" i="1"/>
  <c r="EA784" i="1"/>
  <c r="EB784" i="1"/>
  <c r="EC784" i="1"/>
  <c r="ED784" i="1"/>
  <c r="EE784" i="1"/>
  <c r="EF784" i="1"/>
  <c r="EG784" i="1"/>
  <c r="EH784" i="1"/>
  <c r="EI784" i="1"/>
  <c r="EJ784" i="1"/>
  <c r="EK784" i="1"/>
  <c r="EL784" i="1"/>
  <c r="EM784" i="1"/>
  <c r="EN784" i="1"/>
  <c r="EO784" i="1"/>
  <c r="EP784" i="1"/>
  <c r="EQ784" i="1"/>
  <c r="ER784" i="1"/>
  <c r="ES784" i="1"/>
  <c r="ET784" i="1"/>
  <c r="EU784" i="1"/>
  <c r="EV784" i="1"/>
  <c r="EW784" i="1"/>
  <c r="EX784" i="1"/>
  <c r="EY784" i="1"/>
  <c r="EZ784" i="1"/>
  <c r="FA784" i="1"/>
  <c r="FB784" i="1"/>
  <c r="FC784" i="1"/>
  <c r="FD784" i="1"/>
  <c r="FE784" i="1"/>
  <c r="FF784" i="1"/>
  <c r="FG784" i="1"/>
  <c r="FH784" i="1"/>
  <c r="FI784" i="1"/>
  <c r="FJ784" i="1"/>
  <c r="FK784" i="1"/>
  <c r="FL784" i="1"/>
  <c r="FM784" i="1"/>
  <c r="FN784" i="1"/>
  <c r="FO784" i="1"/>
  <c r="FP784" i="1"/>
  <c r="FQ784" i="1"/>
  <c r="FR784" i="1"/>
  <c r="FS784" i="1"/>
  <c r="FT784" i="1"/>
  <c r="FU784" i="1"/>
  <c r="FV784" i="1"/>
  <c r="FW784" i="1"/>
  <c r="FX784" i="1"/>
  <c r="FY784" i="1"/>
  <c r="FZ784" i="1"/>
  <c r="GA784" i="1"/>
  <c r="GB784" i="1"/>
  <c r="GC784" i="1"/>
  <c r="GD784" i="1"/>
  <c r="GE784" i="1"/>
  <c r="GF784" i="1"/>
  <c r="GG784" i="1"/>
  <c r="GH784" i="1"/>
  <c r="GI784" i="1"/>
  <c r="GJ784" i="1"/>
  <c r="GK784" i="1"/>
  <c r="GL784" i="1"/>
  <c r="GM784" i="1"/>
  <c r="GN784" i="1"/>
  <c r="GO784" i="1"/>
  <c r="GP784" i="1"/>
  <c r="GQ784" i="1"/>
  <c r="GR784" i="1"/>
  <c r="GS784" i="1"/>
  <c r="GT784" i="1"/>
  <c r="GU784" i="1"/>
  <c r="GV784" i="1"/>
  <c r="GW784" i="1"/>
  <c r="GX784" i="1"/>
  <c r="D788" i="1"/>
  <c r="B790" i="1"/>
  <c r="C790" i="1"/>
  <c r="E790" i="1"/>
  <c r="F790" i="1"/>
  <c r="Z790" i="1"/>
  <c r="AA790" i="1"/>
  <c r="AM790" i="1"/>
  <c r="AN790" i="1"/>
  <c r="BE790" i="1"/>
  <c r="BF790" i="1"/>
  <c r="BG790" i="1"/>
  <c r="BH790" i="1"/>
  <c r="BI790" i="1"/>
  <c r="BJ790" i="1"/>
  <c r="BK790" i="1"/>
  <c r="BL790" i="1"/>
  <c r="BM790" i="1"/>
  <c r="BN790" i="1"/>
  <c r="BO790" i="1"/>
  <c r="BP790" i="1"/>
  <c r="BQ790" i="1"/>
  <c r="BR790" i="1"/>
  <c r="BS790" i="1"/>
  <c r="BT790" i="1"/>
  <c r="BU790" i="1"/>
  <c r="BV790" i="1"/>
  <c r="BW790" i="1"/>
  <c r="BY790" i="1"/>
  <c r="CC790" i="1"/>
  <c r="CK790" i="1"/>
  <c r="CL790" i="1"/>
  <c r="CN790" i="1"/>
  <c r="CO790" i="1"/>
  <c r="CP790" i="1"/>
  <c r="CQ790" i="1"/>
  <c r="CR790" i="1"/>
  <c r="CS790" i="1"/>
  <c r="CT790" i="1"/>
  <c r="CU790" i="1"/>
  <c r="CV790" i="1"/>
  <c r="CW790" i="1"/>
  <c r="CX790" i="1"/>
  <c r="CY790" i="1"/>
  <c r="CZ790" i="1"/>
  <c r="DA790" i="1"/>
  <c r="DB790" i="1"/>
  <c r="DC790" i="1"/>
  <c r="DD790" i="1"/>
  <c r="DE790" i="1"/>
  <c r="DF790" i="1"/>
  <c r="DG790" i="1"/>
  <c r="DH790" i="1"/>
  <c r="DI790" i="1"/>
  <c r="DJ790" i="1"/>
  <c r="DK790" i="1"/>
  <c r="DL790" i="1"/>
  <c r="DM790" i="1"/>
  <c r="DN790" i="1"/>
  <c r="DO790" i="1"/>
  <c r="DP790" i="1"/>
  <c r="DQ790" i="1"/>
  <c r="DR790" i="1"/>
  <c r="DS790" i="1"/>
  <c r="DT790" i="1"/>
  <c r="DU790" i="1"/>
  <c r="DV790" i="1"/>
  <c r="DW790" i="1"/>
  <c r="DX790" i="1"/>
  <c r="DY790" i="1"/>
  <c r="DZ790" i="1"/>
  <c r="EA790" i="1"/>
  <c r="EB790" i="1"/>
  <c r="EC790" i="1"/>
  <c r="ED790" i="1"/>
  <c r="EE790" i="1"/>
  <c r="EF790" i="1"/>
  <c r="EG790" i="1"/>
  <c r="EH790" i="1"/>
  <c r="EI790" i="1"/>
  <c r="EJ790" i="1"/>
  <c r="EK790" i="1"/>
  <c r="EL790" i="1"/>
  <c r="EM790" i="1"/>
  <c r="EN790" i="1"/>
  <c r="EO790" i="1"/>
  <c r="EP790" i="1"/>
  <c r="EQ790" i="1"/>
  <c r="ER790" i="1"/>
  <c r="ES790" i="1"/>
  <c r="ET790" i="1"/>
  <c r="EU790" i="1"/>
  <c r="EV790" i="1"/>
  <c r="EW790" i="1"/>
  <c r="EX790" i="1"/>
  <c r="EY790" i="1"/>
  <c r="EZ790" i="1"/>
  <c r="FA790" i="1"/>
  <c r="FB790" i="1"/>
  <c r="FC790" i="1"/>
  <c r="FD790" i="1"/>
  <c r="FE790" i="1"/>
  <c r="FF790" i="1"/>
  <c r="FG790" i="1"/>
  <c r="FH790" i="1"/>
  <c r="FI790" i="1"/>
  <c r="FJ790" i="1"/>
  <c r="FK790" i="1"/>
  <c r="FL790" i="1"/>
  <c r="FM790" i="1"/>
  <c r="FN790" i="1"/>
  <c r="FO790" i="1"/>
  <c r="FP790" i="1"/>
  <c r="FQ790" i="1"/>
  <c r="FR790" i="1"/>
  <c r="FS790" i="1"/>
  <c r="FT790" i="1"/>
  <c r="FU790" i="1"/>
  <c r="FV790" i="1"/>
  <c r="FW790" i="1"/>
  <c r="FX790" i="1"/>
  <c r="FY790" i="1"/>
  <c r="FZ790" i="1"/>
  <c r="GA790" i="1"/>
  <c r="GB790" i="1"/>
  <c r="GC790" i="1"/>
  <c r="GD790" i="1"/>
  <c r="GE790" i="1"/>
  <c r="GF790" i="1"/>
  <c r="GG790" i="1"/>
  <c r="GH790" i="1"/>
  <c r="GI790" i="1"/>
  <c r="GJ790" i="1"/>
  <c r="GK790" i="1"/>
  <c r="GL790" i="1"/>
  <c r="GM790" i="1"/>
  <c r="GN790" i="1"/>
  <c r="GO790" i="1"/>
  <c r="GP790" i="1"/>
  <c r="GQ790" i="1"/>
  <c r="GR790" i="1"/>
  <c r="GS790" i="1"/>
  <c r="GT790" i="1"/>
  <c r="GU790" i="1"/>
  <c r="GV790" i="1"/>
  <c r="GW790" i="1"/>
  <c r="GX790" i="1"/>
  <c r="Y792" i="1"/>
  <c r="AC792" i="1"/>
  <c r="P792" i="1" s="1"/>
  <c r="AE792" i="1"/>
  <c r="AF792" i="1"/>
  <c r="S792" i="1" s="1"/>
  <c r="AG792" i="1"/>
  <c r="CU792" i="1" s="1"/>
  <c r="T792" i="1" s="1"/>
  <c r="AG796" i="1" s="1"/>
  <c r="T796" i="1" s="1"/>
  <c r="AH792" i="1"/>
  <c r="AI792" i="1"/>
  <c r="CW792" i="1" s="1"/>
  <c r="V792" i="1" s="1"/>
  <c r="AJ792" i="1"/>
  <c r="CX792" i="1" s="1"/>
  <c r="W792" i="1" s="1"/>
  <c r="CR792" i="1"/>
  <c r="CV792" i="1"/>
  <c r="U792" i="1" s="1"/>
  <c r="CZ792" i="1"/>
  <c r="GL792" i="1"/>
  <c r="BZ796" i="1" s="1"/>
  <c r="GN792" i="1"/>
  <c r="GO792" i="1"/>
  <c r="GV792" i="1"/>
  <c r="GX792" i="1"/>
  <c r="HC792" i="1"/>
  <c r="AC793" i="1"/>
  <c r="P793" i="1" s="1"/>
  <c r="AE793" i="1"/>
  <c r="AF793" i="1"/>
  <c r="S793" i="1" s="1"/>
  <c r="CY793" i="1" s="1"/>
  <c r="X793" i="1" s="1"/>
  <c r="AG793" i="1"/>
  <c r="CU793" i="1" s="1"/>
  <c r="T793" i="1" s="1"/>
  <c r="AH793" i="1"/>
  <c r="AI793" i="1"/>
  <c r="CW793" i="1" s="1"/>
  <c r="V793" i="1" s="1"/>
  <c r="AJ793" i="1"/>
  <c r="CX793" i="1" s="1"/>
  <c r="W793" i="1" s="1"/>
  <c r="CR793" i="1"/>
  <c r="CV793" i="1"/>
  <c r="U793" i="1" s="1"/>
  <c r="GL793" i="1"/>
  <c r="GN793" i="1"/>
  <c r="GO793" i="1"/>
  <c r="GV793" i="1"/>
  <c r="GX793" i="1"/>
  <c r="HC793" i="1"/>
  <c r="AC794" i="1"/>
  <c r="P794" i="1" s="1"/>
  <c r="AE794" i="1"/>
  <c r="CR794" i="1" s="1"/>
  <c r="AF794" i="1"/>
  <c r="S794" i="1" s="1"/>
  <c r="CY794" i="1" s="1"/>
  <c r="X794" i="1" s="1"/>
  <c r="AG794" i="1"/>
  <c r="CU794" i="1" s="1"/>
  <c r="T794" i="1" s="1"/>
  <c r="AH794" i="1"/>
  <c r="AI794" i="1"/>
  <c r="CW794" i="1" s="1"/>
  <c r="V794" i="1" s="1"/>
  <c r="AJ794" i="1"/>
  <c r="CX794" i="1" s="1"/>
  <c r="W794" i="1" s="1"/>
  <c r="CV794" i="1"/>
  <c r="U794" i="1" s="1"/>
  <c r="CZ794" i="1"/>
  <c r="Y794" i="1" s="1"/>
  <c r="GL794" i="1"/>
  <c r="GO794" i="1"/>
  <c r="GP794" i="1"/>
  <c r="GV794" i="1"/>
  <c r="GX794" i="1"/>
  <c r="HC794" i="1"/>
  <c r="B796" i="1"/>
  <c r="C796" i="1"/>
  <c r="D796" i="1"/>
  <c r="D790" i="1" s="1"/>
  <c r="F796" i="1"/>
  <c r="G796" i="1"/>
  <c r="G790" i="1" s="1"/>
  <c r="BD796" i="1"/>
  <c r="BX796" i="1"/>
  <c r="AO796" i="1" s="1"/>
  <c r="F800" i="1" s="1"/>
  <c r="BY796" i="1"/>
  <c r="AP796" i="1" s="1"/>
  <c r="CC796" i="1"/>
  <c r="AT796" i="1" s="1"/>
  <c r="CI796" i="1"/>
  <c r="CI790" i="1" s="1"/>
  <c r="CK796" i="1"/>
  <c r="BB796" i="1" s="1"/>
  <c r="CL796" i="1"/>
  <c r="BC796" i="1" s="1"/>
  <c r="CM796" i="1"/>
  <c r="CM790" i="1" s="1"/>
  <c r="F809" i="1"/>
  <c r="B826" i="1"/>
  <c r="B784" i="1" s="1"/>
  <c r="C826" i="1"/>
  <c r="C784" i="1" s="1"/>
  <c r="D826" i="1"/>
  <c r="D784" i="1" s="1"/>
  <c r="F826" i="1"/>
  <c r="F784" i="1" s="1"/>
  <c r="G826" i="1"/>
  <c r="G784" i="1" s="1"/>
  <c r="D856" i="1"/>
  <c r="B858" i="1"/>
  <c r="E858" i="1"/>
  <c r="F858" i="1"/>
  <c r="Z858" i="1"/>
  <c r="AA858" i="1"/>
  <c r="AB858" i="1"/>
  <c r="AC858" i="1"/>
  <c r="AD858" i="1"/>
  <c r="AE858" i="1"/>
  <c r="AF858" i="1"/>
  <c r="AG858" i="1"/>
  <c r="AH858" i="1"/>
  <c r="AI858" i="1"/>
  <c r="AJ858" i="1"/>
  <c r="AK858" i="1"/>
  <c r="AL858" i="1"/>
  <c r="AM858" i="1"/>
  <c r="AN858" i="1"/>
  <c r="BE858" i="1"/>
  <c r="BF858" i="1"/>
  <c r="BG858" i="1"/>
  <c r="BH858" i="1"/>
  <c r="BI858" i="1"/>
  <c r="BJ858" i="1"/>
  <c r="BK858" i="1"/>
  <c r="BL858" i="1"/>
  <c r="BM858" i="1"/>
  <c r="BN858" i="1"/>
  <c r="BO858" i="1"/>
  <c r="BP858" i="1"/>
  <c r="BQ858" i="1"/>
  <c r="BR858" i="1"/>
  <c r="BS858" i="1"/>
  <c r="BT858" i="1"/>
  <c r="BU858" i="1"/>
  <c r="BV858" i="1"/>
  <c r="BW858" i="1"/>
  <c r="BX858" i="1"/>
  <c r="BY858" i="1"/>
  <c r="BZ858" i="1"/>
  <c r="CA858" i="1"/>
  <c r="CB858" i="1"/>
  <c r="CC858" i="1"/>
  <c r="CD858" i="1"/>
  <c r="CE858" i="1"/>
  <c r="CF858" i="1"/>
  <c r="CG858" i="1"/>
  <c r="CH858" i="1"/>
  <c r="CI858" i="1"/>
  <c r="CJ858" i="1"/>
  <c r="CK858" i="1"/>
  <c r="CL858" i="1"/>
  <c r="CM858" i="1"/>
  <c r="CN858" i="1"/>
  <c r="CO858" i="1"/>
  <c r="CP858" i="1"/>
  <c r="CQ858" i="1"/>
  <c r="CR858" i="1"/>
  <c r="CS858" i="1"/>
  <c r="CT858" i="1"/>
  <c r="CU858" i="1"/>
  <c r="CV858" i="1"/>
  <c r="CW858" i="1"/>
  <c r="CX858" i="1"/>
  <c r="CY858" i="1"/>
  <c r="CZ858" i="1"/>
  <c r="DA858" i="1"/>
  <c r="DB858" i="1"/>
  <c r="DC858" i="1"/>
  <c r="DD858" i="1"/>
  <c r="DE858" i="1"/>
  <c r="DF858" i="1"/>
  <c r="DG858" i="1"/>
  <c r="DH858" i="1"/>
  <c r="DI858" i="1"/>
  <c r="DJ858" i="1"/>
  <c r="DK858" i="1"/>
  <c r="DL858" i="1"/>
  <c r="DM858" i="1"/>
  <c r="DN858" i="1"/>
  <c r="DO858" i="1"/>
  <c r="DP858" i="1"/>
  <c r="DQ858" i="1"/>
  <c r="DR858" i="1"/>
  <c r="DS858" i="1"/>
  <c r="DT858" i="1"/>
  <c r="DU858" i="1"/>
  <c r="DV858" i="1"/>
  <c r="DW858" i="1"/>
  <c r="DX858" i="1"/>
  <c r="DY858" i="1"/>
  <c r="DZ858" i="1"/>
  <c r="EA858" i="1"/>
  <c r="EB858" i="1"/>
  <c r="EC858" i="1"/>
  <c r="ED858" i="1"/>
  <c r="EE858" i="1"/>
  <c r="EF858" i="1"/>
  <c r="EG858" i="1"/>
  <c r="EH858" i="1"/>
  <c r="EI858" i="1"/>
  <c r="EJ858" i="1"/>
  <c r="EK858" i="1"/>
  <c r="EL858" i="1"/>
  <c r="EM858" i="1"/>
  <c r="EN858" i="1"/>
  <c r="EO858" i="1"/>
  <c r="EP858" i="1"/>
  <c r="EQ858" i="1"/>
  <c r="ER858" i="1"/>
  <c r="ES858" i="1"/>
  <c r="ET858" i="1"/>
  <c r="EU858" i="1"/>
  <c r="EV858" i="1"/>
  <c r="EW858" i="1"/>
  <c r="EX858" i="1"/>
  <c r="EY858" i="1"/>
  <c r="EZ858" i="1"/>
  <c r="FA858" i="1"/>
  <c r="FB858" i="1"/>
  <c r="FC858" i="1"/>
  <c r="FD858" i="1"/>
  <c r="FE858" i="1"/>
  <c r="FF858" i="1"/>
  <c r="FG858" i="1"/>
  <c r="FH858" i="1"/>
  <c r="FI858" i="1"/>
  <c r="FJ858" i="1"/>
  <c r="FK858" i="1"/>
  <c r="FL858" i="1"/>
  <c r="FM858" i="1"/>
  <c r="FN858" i="1"/>
  <c r="FO858" i="1"/>
  <c r="FP858" i="1"/>
  <c r="FQ858" i="1"/>
  <c r="FR858" i="1"/>
  <c r="FS858" i="1"/>
  <c r="FT858" i="1"/>
  <c r="FU858" i="1"/>
  <c r="FV858" i="1"/>
  <c r="FW858" i="1"/>
  <c r="FX858" i="1"/>
  <c r="FY858" i="1"/>
  <c r="FZ858" i="1"/>
  <c r="GA858" i="1"/>
  <c r="GB858" i="1"/>
  <c r="GC858" i="1"/>
  <c r="GD858" i="1"/>
  <c r="GE858" i="1"/>
  <c r="GF858" i="1"/>
  <c r="GG858" i="1"/>
  <c r="GH858" i="1"/>
  <c r="GI858" i="1"/>
  <c r="GJ858" i="1"/>
  <c r="GK858" i="1"/>
  <c r="GL858" i="1"/>
  <c r="GM858" i="1"/>
  <c r="GN858" i="1"/>
  <c r="GO858" i="1"/>
  <c r="GP858" i="1"/>
  <c r="GQ858" i="1"/>
  <c r="GR858" i="1"/>
  <c r="GS858" i="1"/>
  <c r="GT858" i="1"/>
  <c r="GU858" i="1"/>
  <c r="GV858" i="1"/>
  <c r="GW858" i="1"/>
  <c r="GX858" i="1"/>
  <c r="D860" i="1"/>
  <c r="C862" i="1"/>
  <c r="D862" i="1"/>
  <c r="E862" i="1"/>
  <c r="G862" i="1"/>
  <c r="Z862" i="1"/>
  <c r="AA862" i="1"/>
  <c r="AM862" i="1"/>
  <c r="AN862" i="1"/>
  <c r="BE862" i="1"/>
  <c r="BF862" i="1"/>
  <c r="BG862" i="1"/>
  <c r="BH862" i="1"/>
  <c r="BI862" i="1"/>
  <c r="BJ862" i="1"/>
  <c r="BK862" i="1"/>
  <c r="BL862" i="1"/>
  <c r="BM862" i="1"/>
  <c r="BN862" i="1"/>
  <c r="BO862" i="1"/>
  <c r="BP862" i="1"/>
  <c r="BQ862" i="1"/>
  <c r="BR862" i="1"/>
  <c r="BS862" i="1"/>
  <c r="BT862" i="1"/>
  <c r="BU862" i="1"/>
  <c r="BV862" i="1"/>
  <c r="BW862" i="1"/>
  <c r="BZ862" i="1"/>
  <c r="CL862" i="1"/>
  <c r="CM862" i="1"/>
  <c r="CN862" i="1"/>
  <c r="CO862" i="1"/>
  <c r="CP862" i="1"/>
  <c r="CQ862" i="1"/>
  <c r="CR862" i="1"/>
  <c r="CS862" i="1"/>
  <c r="CT862" i="1"/>
  <c r="CU862" i="1"/>
  <c r="CV862" i="1"/>
  <c r="CW862" i="1"/>
  <c r="CX862" i="1"/>
  <c r="CY862" i="1"/>
  <c r="CZ862" i="1"/>
  <c r="DA862" i="1"/>
  <c r="DB862" i="1"/>
  <c r="DC862" i="1"/>
  <c r="DD862" i="1"/>
  <c r="DE862" i="1"/>
  <c r="DF862" i="1"/>
  <c r="DG862" i="1"/>
  <c r="DH862" i="1"/>
  <c r="DI862" i="1"/>
  <c r="DJ862" i="1"/>
  <c r="DK862" i="1"/>
  <c r="DL862" i="1"/>
  <c r="DM862" i="1"/>
  <c r="DN862" i="1"/>
  <c r="DO862" i="1"/>
  <c r="DP862" i="1"/>
  <c r="DQ862" i="1"/>
  <c r="DR862" i="1"/>
  <c r="DS862" i="1"/>
  <c r="DT862" i="1"/>
  <c r="DU862" i="1"/>
  <c r="DV862" i="1"/>
  <c r="DW862" i="1"/>
  <c r="DX862" i="1"/>
  <c r="DY862" i="1"/>
  <c r="DZ862" i="1"/>
  <c r="EA862" i="1"/>
  <c r="EB862" i="1"/>
  <c r="EC862" i="1"/>
  <c r="ED862" i="1"/>
  <c r="EE862" i="1"/>
  <c r="EF862" i="1"/>
  <c r="EG862" i="1"/>
  <c r="EH862" i="1"/>
  <c r="EI862" i="1"/>
  <c r="EJ862" i="1"/>
  <c r="EK862" i="1"/>
  <c r="EL862" i="1"/>
  <c r="EM862" i="1"/>
  <c r="EN862" i="1"/>
  <c r="EO862" i="1"/>
  <c r="EP862" i="1"/>
  <c r="EQ862" i="1"/>
  <c r="ER862" i="1"/>
  <c r="ES862" i="1"/>
  <c r="ET862" i="1"/>
  <c r="EU862" i="1"/>
  <c r="EV862" i="1"/>
  <c r="EW862" i="1"/>
  <c r="EX862" i="1"/>
  <c r="EY862" i="1"/>
  <c r="EZ862" i="1"/>
  <c r="FA862" i="1"/>
  <c r="FB862" i="1"/>
  <c r="FC862" i="1"/>
  <c r="FD862" i="1"/>
  <c r="FE862" i="1"/>
  <c r="FF862" i="1"/>
  <c r="FG862" i="1"/>
  <c r="FH862" i="1"/>
  <c r="FI862" i="1"/>
  <c r="FJ862" i="1"/>
  <c r="FK862" i="1"/>
  <c r="FL862" i="1"/>
  <c r="FM862" i="1"/>
  <c r="FN862" i="1"/>
  <c r="FO862" i="1"/>
  <c r="FP862" i="1"/>
  <c r="FQ862" i="1"/>
  <c r="FR862" i="1"/>
  <c r="FS862" i="1"/>
  <c r="FT862" i="1"/>
  <c r="FU862" i="1"/>
  <c r="FV862" i="1"/>
  <c r="FW862" i="1"/>
  <c r="FX862" i="1"/>
  <c r="FY862" i="1"/>
  <c r="FZ862" i="1"/>
  <c r="GA862" i="1"/>
  <c r="GB862" i="1"/>
  <c r="GC862" i="1"/>
  <c r="GD862" i="1"/>
  <c r="GE862" i="1"/>
  <c r="GF862" i="1"/>
  <c r="GG862" i="1"/>
  <c r="GH862" i="1"/>
  <c r="GI862" i="1"/>
  <c r="GJ862" i="1"/>
  <c r="GK862" i="1"/>
  <c r="GL862" i="1"/>
  <c r="GM862" i="1"/>
  <c r="GN862" i="1"/>
  <c r="GO862" i="1"/>
  <c r="GP862" i="1"/>
  <c r="GQ862" i="1"/>
  <c r="GR862" i="1"/>
  <c r="GS862" i="1"/>
  <c r="GT862" i="1"/>
  <c r="GU862" i="1"/>
  <c r="GV862" i="1"/>
  <c r="GW862" i="1"/>
  <c r="GX862" i="1"/>
  <c r="R864" i="1"/>
  <c r="AC864" i="1"/>
  <c r="P864" i="1" s="1"/>
  <c r="AD864" i="1"/>
  <c r="AE864" i="1"/>
  <c r="Q864" i="1" s="1"/>
  <c r="AF864" i="1"/>
  <c r="AG864" i="1"/>
  <c r="CU864" i="1" s="1"/>
  <c r="T864" i="1" s="1"/>
  <c r="AH864" i="1"/>
  <c r="CV864" i="1" s="1"/>
  <c r="U864" i="1" s="1"/>
  <c r="AI864" i="1"/>
  <c r="AJ864" i="1"/>
  <c r="CX864" i="1" s="1"/>
  <c r="W864" i="1" s="1"/>
  <c r="CR864" i="1"/>
  <c r="CS864" i="1"/>
  <c r="CW864" i="1"/>
  <c r="V864" i="1" s="1"/>
  <c r="GK864" i="1"/>
  <c r="GL864" i="1"/>
  <c r="GN864" i="1"/>
  <c r="GO864" i="1"/>
  <c r="GV864" i="1"/>
  <c r="HC864" i="1"/>
  <c r="GX864" i="1" s="1"/>
  <c r="R865" i="1"/>
  <c r="AC865" i="1"/>
  <c r="P865" i="1" s="1"/>
  <c r="AD865" i="1"/>
  <c r="AE865" i="1"/>
  <c r="Q865" i="1" s="1"/>
  <c r="AF865" i="1"/>
  <c r="AG865" i="1"/>
  <c r="CU865" i="1" s="1"/>
  <c r="T865" i="1" s="1"/>
  <c r="AH865" i="1"/>
  <c r="CV865" i="1" s="1"/>
  <c r="U865" i="1" s="1"/>
  <c r="AI865" i="1"/>
  <c r="AJ865" i="1"/>
  <c r="CX865" i="1" s="1"/>
  <c r="W865" i="1" s="1"/>
  <c r="CR865" i="1"/>
  <c r="CS865" i="1"/>
  <c r="CW865" i="1"/>
  <c r="V865" i="1" s="1"/>
  <c r="GK865" i="1"/>
  <c r="GL865" i="1"/>
  <c r="GN865" i="1"/>
  <c r="GO865" i="1"/>
  <c r="GV865" i="1"/>
  <c r="HC865" i="1"/>
  <c r="GX865" i="1" s="1"/>
  <c r="B867" i="1"/>
  <c r="B862" i="1" s="1"/>
  <c r="C867" i="1"/>
  <c r="D867" i="1"/>
  <c r="F867" i="1"/>
  <c r="F862" i="1" s="1"/>
  <c r="G867" i="1"/>
  <c r="AE867" i="1"/>
  <c r="AS867" i="1"/>
  <c r="BX867" i="1"/>
  <c r="BY867" i="1"/>
  <c r="AP867" i="1" s="1"/>
  <c r="F876" i="1" s="1"/>
  <c r="BZ867" i="1"/>
  <c r="AQ867" i="1" s="1"/>
  <c r="CB867" i="1"/>
  <c r="CB862" i="1" s="1"/>
  <c r="CJ867" i="1"/>
  <c r="CJ862" i="1" s="1"/>
  <c r="CK867" i="1"/>
  <c r="BB867" i="1" s="1"/>
  <c r="F880" i="1" s="1"/>
  <c r="CL867" i="1"/>
  <c r="BC867" i="1" s="1"/>
  <c r="CM867" i="1"/>
  <c r="BD867" i="1" s="1"/>
  <c r="F877" i="1"/>
  <c r="B897" i="1"/>
  <c r="C897" i="1"/>
  <c r="C858" i="1" s="1"/>
  <c r="D897" i="1"/>
  <c r="D858" i="1" s="1"/>
  <c r="F897" i="1"/>
  <c r="G897" i="1"/>
  <c r="G858" i="1" s="1"/>
  <c r="BB897" i="1"/>
  <c r="D927" i="1"/>
  <c r="C929" i="1"/>
  <c r="E929" i="1"/>
  <c r="Z929" i="1"/>
  <c r="AA929" i="1"/>
  <c r="AB929" i="1"/>
  <c r="AC929" i="1"/>
  <c r="AD929" i="1"/>
  <c r="AE929" i="1"/>
  <c r="AF929" i="1"/>
  <c r="AG929" i="1"/>
  <c r="AH929" i="1"/>
  <c r="AI929" i="1"/>
  <c r="AJ929" i="1"/>
  <c r="AK929" i="1"/>
  <c r="AL929" i="1"/>
  <c r="AM929" i="1"/>
  <c r="AN929" i="1"/>
  <c r="BE929" i="1"/>
  <c r="BF929" i="1"/>
  <c r="BG929" i="1"/>
  <c r="BH929" i="1"/>
  <c r="BI929" i="1"/>
  <c r="BJ929" i="1"/>
  <c r="BK929" i="1"/>
  <c r="BL929" i="1"/>
  <c r="BM929" i="1"/>
  <c r="BN929" i="1"/>
  <c r="BO929" i="1"/>
  <c r="BP929" i="1"/>
  <c r="BQ929" i="1"/>
  <c r="BR929" i="1"/>
  <c r="BS929" i="1"/>
  <c r="BT929" i="1"/>
  <c r="BU929" i="1"/>
  <c r="BV929" i="1"/>
  <c r="BW929" i="1"/>
  <c r="BX929" i="1"/>
  <c r="BY929" i="1"/>
  <c r="BZ929" i="1"/>
  <c r="CA929" i="1"/>
  <c r="CB929" i="1"/>
  <c r="CC929" i="1"/>
  <c r="CD929" i="1"/>
  <c r="CE929" i="1"/>
  <c r="CF929" i="1"/>
  <c r="CG929" i="1"/>
  <c r="CH929" i="1"/>
  <c r="CI929" i="1"/>
  <c r="CJ929" i="1"/>
  <c r="CK929" i="1"/>
  <c r="CL929" i="1"/>
  <c r="CM929" i="1"/>
  <c r="CN929" i="1"/>
  <c r="CO929" i="1"/>
  <c r="CP929" i="1"/>
  <c r="CQ929" i="1"/>
  <c r="CR929" i="1"/>
  <c r="CS929" i="1"/>
  <c r="CT929" i="1"/>
  <c r="CU929" i="1"/>
  <c r="CV929" i="1"/>
  <c r="CW929" i="1"/>
  <c r="CX929" i="1"/>
  <c r="CY929" i="1"/>
  <c r="CZ929" i="1"/>
  <c r="DA929" i="1"/>
  <c r="DB929" i="1"/>
  <c r="DC929" i="1"/>
  <c r="DD929" i="1"/>
  <c r="DE929" i="1"/>
  <c r="DF929" i="1"/>
  <c r="DG929" i="1"/>
  <c r="DH929" i="1"/>
  <c r="DI929" i="1"/>
  <c r="DJ929" i="1"/>
  <c r="DK929" i="1"/>
  <c r="DL929" i="1"/>
  <c r="DM929" i="1"/>
  <c r="DN929" i="1"/>
  <c r="DO929" i="1"/>
  <c r="DP929" i="1"/>
  <c r="DQ929" i="1"/>
  <c r="DR929" i="1"/>
  <c r="DS929" i="1"/>
  <c r="DT929" i="1"/>
  <c r="DU929" i="1"/>
  <c r="DV929" i="1"/>
  <c r="DW929" i="1"/>
  <c r="DX929" i="1"/>
  <c r="DY929" i="1"/>
  <c r="DZ929" i="1"/>
  <c r="EA929" i="1"/>
  <c r="EB929" i="1"/>
  <c r="EC929" i="1"/>
  <c r="ED929" i="1"/>
  <c r="EE929" i="1"/>
  <c r="EF929" i="1"/>
  <c r="EG929" i="1"/>
  <c r="EH929" i="1"/>
  <c r="EI929" i="1"/>
  <c r="EJ929" i="1"/>
  <c r="EK929" i="1"/>
  <c r="EL929" i="1"/>
  <c r="EM929" i="1"/>
  <c r="EN929" i="1"/>
  <c r="EO929" i="1"/>
  <c r="EP929" i="1"/>
  <c r="EQ929" i="1"/>
  <c r="ER929" i="1"/>
  <c r="ES929" i="1"/>
  <c r="ET929" i="1"/>
  <c r="EU929" i="1"/>
  <c r="EV929" i="1"/>
  <c r="EW929" i="1"/>
  <c r="EX929" i="1"/>
  <c r="EY929" i="1"/>
  <c r="EZ929" i="1"/>
  <c r="FA929" i="1"/>
  <c r="FB929" i="1"/>
  <c r="FC929" i="1"/>
  <c r="FD929" i="1"/>
  <c r="FE929" i="1"/>
  <c r="FF929" i="1"/>
  <c r="FG929" i="1"/>
  <c r="FH929" i="1"/>
  <c r="FI929" i="1"/>
  <c r="FJ929" i="1"/>
  <c r="FK929" i="1"/>
  <c r="FL929" i="1"/>
  <c r="FM929" i="1"/>
  <c r="FN929" i="1"/>
  <c r="FO929" i="1"/>
  <c r="FP929" i="1"/>
  <c r="FQ929" i="1"/>
  <c r="FR929" i="1"/>
  <c r="FS929" i="1"/>
  <c r="FT929" i="1"/>
  <c r="FU929" i="1"/>
  <c r="FV929" i="1"/>
  <c r="FW929" i="1"/>
  <c r="FX929" i="1"/>
  <c r="FY929" i="1"/>
  <c r="FZ929" i="1"/>
  <c r="GA929" i="1"/>
  <c r="GB929" i="1"/>
  <c r="GC929" i="1"/>
  <c r="GD929" i="1"/>
  <c r="GE929" i="1"/>
  <c r="GF929" i="1"/>
  <c r="GG929" i="1"/>
  <c r="GH929" i="1"/>
  <c r="GI929" i="1"/>
  <c r="GJ929" i="1"/>
  <c r="GK929" i="1"/>
  <c r="GL929" i="1"/>
  <c r="GM929" i="1"/>
  <c r="GN929" i="1"/>
  <c r="GO929" i="1"/>
  <c r="GP929" i="1"/>
  <c r="GQ929" i="1"/>
  <c r="GR929" i="1"/>
  <c r="GS929" i="1"/>
  <c r="GT929" i="1"/>
  <c r="GU929" i="1"/>
  <c r="GV929" i="1"/>
  <c r="GW929" i="1"/>
  <c r="GX929" i="1"/>
  <c r="D931" i="1"/>
  <c r="D933" i="1"/>
  <c r="E933" i="1"/>
  <c r="Z933" i="1"/>
  <c r="AA933" i="1"/>
  <c r="AM933" i="1"/>
  <c r="AN933" i="1"/>
  <c r="BE933" i="1"/>
  <c r="BF933" i="1"/>
  <c r="BG933" i="1"/>
  <c r="BH933" i="1"/>
  <c r="BI933" i="1"/>
  <c r="BJ933" i="1"/>
  <c r="BK933" i="1"/>
  <c r="BL933" i="1"/>
  <c r="BM933" i="1"/>
  <c r="BN933" i="1"/>
  <c r="BO933" i="1"/>
  <c r="BP933" i="1"/>
  <c r="BQ933" i="1"/>
  <c r="BR933" i="1"/>
  <c r="BS933" i="1"/>
  <c r="BT933" i="1"/>
  <c r="BU933" i="1"/>
  <c r="BV933" i="1"/>
  <c r="BW933" i="1"/>
  <c r="CN933" i="1"/>
  <c r="CO933" i="1"/>
  <c r="CP933" i="1"/>
  <c r="CQ933" i="1"/>
  <c r="CR933" i="1"/>
  <c r="CS933" i="1"/>
  <c r="CT933" i="1"/>
  <c r="CU933" i="1"/>
  <c r="CV933" i="1"/>
  <c r="CW933" i="1"/>
  <c r="CX933" i="1"/>
  <c r="CY933" i="1"/>
  <c r="CZ933" i="1"/>
  <c r="DA933" i="1"/>
  <c r="DB933" i="1"/>
  <c r="DC933" i="1"/>
  <c r="DD933" i="1"/>
  <c r="DE933" i="1"/>
  <c r="DF933" i="1"/>
  <c r="DG933" i="1"/>
  <c r="DH933" i="1"/>
  <c r="DI933" i="1"/>
  <c r="DJ933" i="1"/>
  <c r="DK933" i="1"/>
  <c r="DL933" i="1"/>
  <c r="DM933" i="1"/>
  <c r="DN933" i="1"/>
  <c r="DO933" i="1"/>
  <c r="DP933" i="1"/>
  <c r="DQ933" i="1"/>
  <c r="DR933" i="1"/>
  <c r="DS933" i="1"/>
  <c r="DT933" i="1"/>
  <c r="DU933" i="1"/>
  <c r="DV933" i="1"/>
  <c r="DW933" i="1"/>
  <c r="DX933" i="1"/>
  <c r="DY933" i="1"/>
  <c r="DZ933" i="1"/>
  <c r="EA933" i="1"/>
  <c r="EB933" i="1"/>
  <c r="EC933" i="1"/>
  <c r="ED933" i="1"/>
  <c r="EE933" i="1"/>
  <c r="EF933" i="1"/>
  <c r="EG933" i="1"/>
  <c r="EH933" i="1"/>
  <c r="EI933" i="1"/>
  <c r="EJ933" i="1"/>
  <c r="EK933" i="1"/>
  <c r="EL933" i="1"/>
  <c r="EM933" i="1"/>
  <c r="EN933" i="1"/>
  <c r="EO933" i="1"/>
  <c r="EP933" i="1"/>
  <c r="EQ933" i="1"/>
  <c r="ER933" i="1"/>
  <c r="ES933" i="1"/>
  <c r="ET933" i="1"/>
  <c r="EU933" i="1"/>
  <c r="EV933" i="1"/>
  <c r="EW933" i="1"/>
  <c r="EX933" i="1"/>
  <c r="EY933" i="1"/>
  <c r="EZ933" i="1"/>
  <c r="FA933" i="1"/>
  <c r="FB933" i="1"/>
  <c r="FC933" i="1"/>
  <c r="FD933" i="1"/>
  <c r="FE933" i="1"/>
  <c r="FF933" i="1"/>
  <c r="FG933" i="1"/>
  <c r="FH933" i="1"/>
  <c r="FI933" i="1"/>
  <c r="FJ933" i="1"/>
  <c r="FK933" i="1"/>
  <c r="FL933" i="1"/>
  <c r="FM933" i="1"/>
  <c r="FN933" i="1"/>
  <c r="FO933" i="1"/>
  <c r="FP933" i="1"/>
  <c r="FQ933" i="1"/>
  <c r="FR933" i="1"/>
  <c r="FS933" i="1"/>
  <c r="FT933" i="1"/>
  <c r="FU933" i="1"/>
  <c r="FV933" i="1"/>
  <c r="FW933" i="1"/>
  <c r="FX933" i="1"/>
  <c r="FY933" i="1"/>
  <c r="FZ933" i="1"/>
  <c r="GA933" i="1"/>
  <c r="GB933" i="1"/>
  <c r="GC933" i="1"/>
  <c r="GD933" i="1"/>
  <c r="GE933" i="1"/>
  <c r="GF933" i="1"/>
  <c r="GG933" i="1"/>
  <c r="GH933" i="1"/>
  <c r="GI933" i="1"/>
  <c r="GJ933" i="1"/>
  <c r="GK933" i="1"/>
  <c r="GL933" i="1"/>
  <c r="GM933" i="1"/>
  <c r="GN933" i="1"/>
  <c r="GO933" i="1"/>
  <c r="GP933" i="1"/>
  <c r="GQ933" i="1"/>
  <c r="GR933" i="1"/>
  <c r="GS933" i="1"/>
  <c r="GT933" i="1"/>
  <c r="GU933" i="1"/>
  <c r="GV933" i="1"/>
  <c r="GW933" i="1"/>
  <c r="GX933" i="1"/>
  <c r="I935" i="1"/>
  <c r="K935" i="1"/>
  <c r="AC935" i="1"/>
  <c r="P935" i="1" s="1"/>
  <c r="AE935" i="1"/>
  <c r="AF935" i="1"/>
  <c r="S935" i="1" s="1"/>
  <c r="CY935" i="1" s="1"/>
  <c r="X935" i="1" s="1"/>
  <c r="AG935" i="1"/>
  <c r="CU935" i="1" s="1"/>
  <c r="T935" i="1" s="1"/>
  <c r="AH935" i="1"/>
  <c r="AI935" i="1"/>
  <c r="CW935" i="1" s="1"/>
  <c r="AJ935" i="1"/>
  <c r="CX935" i="1" s="1"/>
  <c r="W935" i="1" s="1"/>
  <c r="CR935" i="1"/>
  <c r="CV935" i="1"/>
  <c r="U935" i="1" s="1"/>
  <c r="GL935" i="1"/>
  <c r="GN935" i="1"/>
  <c r="GO935" i="1"/>
  <c r="GV935" i="1"/>
  <c r="GX935" i="1"/>
  <c r="HC935" i="1"/>
  <c r="AC936" i="1"/>
  <c r="AD936" i="1"/>
  <c r="AE936" i="1"/>
  <c r="AF936" i="1"/>
  <c r="AG936" i="1"/>
  <c r="AH936" i="1"/>
  <c r="AI936" i="1"/>
  <c r="CW936" i="1" s="1"/>
  <c r="AJ936" i="1"/>
  <c r="CQ936" i="1"/>
  <c r="CR936" i="1"/>
  <c r="CT936" i="1"/>
  <c r="CU936" i="1"/>
  <c r="CV936" i="1"/>
  <c r="CX936" i="1"/>
  <c r="GL936" i="1"/>
  <c r="BZ938" i="1" s="1"/>
  <c r="GN936" i="1"/>
  <c r="GO936" i="1"/>
  <c r="GV936" i="1"/>
  <c r="HC936" i="1" s="1"/>
  <c r="B938" i="1"/>
  <c r="B933" i="1" s="1"/>
  <c r="C938" i="1"/>
  <c r="C933" i="1" s="1"/>
  <c r="D938" i="1"/>
  <c r="F938" i="1"/>
  <c r="F933" i="1" s="1"/>
  <c r="G938" i="1"/>
  <c r="G933" i="1" s="1"/>
  <c r="AT938" i="1"/>
  <c r="BB938" i="1"/>
  <c r="BD938" i="1"/>
  <c r="BD933" i="1" s="1"/>
  <c r="BX938" i="1"/>
  <c r="BX933" i="1" s="1"/>
  <c r="BY938" i="1"/>
  <c r="BY933" i="1" s="1"/>
  <c r="CC938" i="1"/>
  <c r="CC933" i="1" s="1"/>
  <c r="CK938" i="1"/>
  <c r="CK933" i="1" s="1"/>
  <c r="CL938" i="1"/>
  <c r="CL933" i="1" s="1"/>
  <c r="CM938" i="1"/>
  <c r="CM933" i="1" s="1"/>
  <c r="F951" i="1"/>
  <c r="B968" i="1"/>
  <c r="B929" i="1" s="1"/>
  <c r="C968" i="1"/>
  <c r="D968" i="1"/>
  <c r="D929" i="1" s="1"/>
  <c r="F968" i="1"/>
  <c r="F929" i="1" s="1"/>
  <c r="G968" i="1"/>
  <c r="G929" i="1" s="1"/>
  <c r="B998" i="1"/>
  <c r="B18" i="1" s="1"/>
  <c r="C998" i="1"/>
  <c r="C18" i="1" s="1"/>
  <c r="D998" i="1"/>
  <c r="D18" i="1" s="1"/>
  <c r="F998" i="1"/>
  <c r="F18" i="1" s="1"/>
  <c r="G998" i="1"/>
  <c r="G18" i="1" s="1"/>
  <c r="F12" i="6"/>
  <c r="G12" i="6"/>
  <c r="I16" i="9" l="1"/>
  <c r="T496" i="1"/>
  <c r="CD459" i="1"/>
  <c r="CD451" i="1" s="1"/>
  <c r="H109" i="9"/>
  <c r="AH532" i="1"/>
  <c r="I131" i="9"/>
  <c r="AB131" i="9" s="1"/>
  <c r="CI532" i="1"/>
  <c r="CI528" i="1" s="1"/>
  <c r="BZ459" i="1"/>
  <c r="CI459" i="1" s="1"/>
  <c r="AG459" i="1"/>
  <c r="AG451" i="1" s="1"/>
  <c r="CZ453" i="1"/>
  <c r="Y453" i="1" s="1"/>
  <c r="T60" i="9" s="1"/>
  <c r="K66" i="9" s="1"/>
  <c r="K62" i="9"/>
  <c r="I20" i="9"/>
  <c r="CY413" i="1"/>
  <c r="X413" i="1" s="1"/>
  <c r="R38" i="9" s="1"/>
  <c r="K41" i="9" s="1"/>
  <c r="K40" i="9"/>
  <c r="AG419" i="1"/>
  <c r="T419" i="1" s="1"/>
  <c r="Y120" i="10"/>
  <c r="I16" i="10" s="1"/>
  <c r="I14" i="10" s="1"/>
  <c r="H132" i="10"/>
  <c r="J55" i="7"/>
  <c r="H193" i="7"/>
  <c r="I19" i="8"/>
  <c r="J193" i="7"/>
  <c r="H156" i="7"/>
  <c r="H146" i="8"/>
  <c r="H55" i="8"/>
  <c r="H49" i="12"/>
  <c r="H45" i="12"/>
  <c r="H120" i="10"/>
  <c r="I14" i="11"/>
  <c r="H55" i="10"/>
  <c r="H145" i="10"/>
  <c r="J55" i="8"/>
  <c r="J146" i="8"/>
  <c r="H133" i="8"/>
  <c r="I15" i="8"/>
  <c r="I14" i="8" s="1"/>
  <c r="J145" i="10"/>
  <c r="J55" i="10"/>
  <c r="J156" i="7"/>
  <c r="I15" i="7"/>
  <c r="I14" i="7" s="1"/>
  <c r="H40" i="13"/>
  <c r="H44" i="13"/>
  <c r="J45" i="12"/>
  <c r="J49" i="12"/>
  <c r="J51" i="11"/>
  <c r="J55" i="11"/>
  <c r="I19" i="9"/>
  <c r="H55" i="9"/>
  <c r="H139" i="9"/>
  <c r="I15" i="9"/>
  <c r="H197" i="7"/>
  <c r="H55" i="7"/>
  <c r="BZ933" i="1"/>
  <c r="AQ938" i="1"/>
  <c r="CG938" i="1"/>
  <c r="AH796" i="1"/>
  <c r="AB722" i="1"/>
  <c r="AI867" i="1"/>
  <c r="T826" i="1"/>
  <c r="T790" i="1"/>
  <c r="F817" i="1"/>
  <c r="CP935" i="1"/>
  <c r="O935" i="1" s="1"/>
  <c r="AS862" i="1"/>
  <c r="F884" i="1"/>
  <c r="AS897" i="1"/>
  <c r="AC867" i="1"/>
  <c r="AP790" i="1"/>
  <c r="AP826" i="1"/>
  <c r="Q794" i="1"/>
  <c r="CP794" i="1" s="1"/>
  <c r="O794" i="1" s="1"/>
  <c r="GM794" i="1" s="1"/>
  <c r="GN794" i="1" s="1"/>
  <c r="CB796" i="1" s="1"/>
  <c r="BD718" i="1"/>
  <c r="F747" i="1"/>
  <c r="AH718" i="1"/>
  <c r="U722" i="1"/>
  <c r="AJ718" i="1"/>
  <c r="W722" i="1"/>
  <c r="AU639" i="1"/>
  <c r="F666" i="1"/>
  <c r="R530" i="1"/>
  <c r="CS530" i="1"/>
  <c r="AD530" i="1"/>
  <c r="AB530" i="1" s="1"/>
  <c r="CR530" i="1"/>
  <c r="F963" i="1"/>
  <c r="BC938" i="1"/>
  <c r="P936" i="1"/>
  <c r="AB936" i="1"/>
  <c r="CB938" i="1"/>
  <c r="I936" i="1"/>
  <c r="K936" i="1"/>
  <c r="AP897" i="1"/>
  <c r="BD862" i="1"/>
  <c r="BD897" i="1"/>
  <c r="F892" i="1"/>
  <c r="CG867" i="1"/>
  <c r="BX862" i="1"/>
  <c r="AO867" i="1"/>
  <c r="S865" i="1"/>
  <c r="CT865" i="1"/>
  <c r="AB865" i="1"/>
  <c r="AJ867" i="1"/>
  <c r="S864" i="1"/>
  <c r="CT864" i="1"/>
  <c r="AB864" i="1"/>
  <c r="CJ796" i="1"/>
  <c r="BZ790" i="1"/>
  <c r="AQ796" i="1"/>
  <c r="AJ796" i="1"/>
  <c r="AF796" i="1"/>
  <c r="CY792" i="1"/>
  <c r="X792" i="1" s="1"/>
  <c r="AK796" i="1" s="1"/>
  <c r="AO790" i="1"/>
  <c r="AG790" i="1"/>
  <c r="AG718" i="1"/>
  <c r="T722" i="1"/>
  <c r="AI718" i="1"/>
  <c r="V722" i="1"/>
  <c r="AD718" i="1"/>
  <c r="Q722" i="1"/>
  <c r="AL718" i="1"/>
  <c r="Y722" i="1"/>
  <c r="U683" i="1"/>
  <c r="AH686" i="1" s="1"/>
  <c r="F657" i="1"/>
  <c r="AQ639" i="1"/>
  <c r="AC647" i="1"/>
  <c r="R605" i="1"/>
  <c r="GK605" i="1" s="1"/>
  <c r="CS605" i="1"/>
  <c r="AD605" i="1"/>
  <c r="AB605" i="1" s="1"/>
  <c r="CR605" i="1"/>
  <c r="AG607" i="1"/>
  <c r="AG528" i="1"/>
  <c r="T532" i="1"/>
  <c r="BZ491" i="1"/>
  <c r="CI496" i="1"/>
  <c r="AQ496" i="1"/>
  <c r="CG496" i="1"/>
  <c r="U532" i="1"/>
  <c r="AH528" i="1"/>
  <c r="CI938" i="1"/>
  <c r="BB933" i="1"/>
  <c r="BB968" i="1"/>
  <c r="BB858" i="1"/>
  <c r="F910" i="1"/>
  <c r="BC862" i="1"/>
  <c r="BC897" i="1"/>
  <c r="F883" i="1"/>
  <c r="BA867" i="1"/>
  <c r="CC867" i="1"/>
  <c r="AD867" i="1"/>
  <c r="AP862" i="1"/>
  <c r="BC790" i="1"/>
  <c r="BC826" i="1"/>
  <c r="F812" i="1"/>
  <c r="AT790" i="1"/>
  <c r="F814" i="1"/>
  <c r="AT826" i="1"/>
  <c r="BD790" i="1"/>
  <c r="BD826" i="1"/>
  <c r="AI796" i="1"/>
  <c r="R792" i="1"/>
  <c r="CS792" i="1"/>
  <c r="AD792" i="1"/>
  <c r="AB792" i="1" s="1"/>
  <c r="Q792" i="1"/>
  <c r="AO718" i="1"/>
  <c r="F726" i="1"/>
  <c r="AU722" i="1"/>
  <c r="AV718" i="1"/>
  <c r="F727" i="1"/>
  <c r="BZ718" i="1"/>
  <c r="AQ722" i="1"/>
  <c r="CI722" i="1"/>
  <c r="CG722" i="1"/>
  <c r="AZ679" i="1"/>
  <c r="F697" i="1"/>
  <c r="AJ639" i="1"/>
  <c r="W647" i="1"/>
  <c r="AO598" i="1"/>
  <c r="F611" i="1"/>
  <c r="P604" i="1"/>
  <c r="Q604" i="1"/>
  <c r="GX604" i="1"/>
  <c r="P603" i="1"/>
  <c r="CP603" i="1" s="1"/>
  <c r="O603" i="1" s="1"/>
  <c r="CQ603" i="1"/>
  <c r="AB603" i="1"/>
  <c r="CB528" i="1"/>
  <c r="AS532" i="1"/>
  <c r="Q530" i="1"/>
  <c r="AD532" i="1" s="1"/>
  <c r="AU496" i="1"/>
  <c r="CD491" i="1"/>
  <c r="AT933" i="1"/>
  <c r="F956" i="1"/>
  <c r="AT968" i="1"/>
  <c r="AG867" i="1"/>
  <c r="R794" i="1"/>
  <c r="GK794" i="1" s="1"/>
  <c r="CS794" i="1"/>
  <c r="AD794" i="1"/>
  <c r="AB794" i="1" s="1"/>
  <c r="CP793" i="1"/>
  <c r="O793" i="1" s="1"/>
  <c r="CC718" i="1"/>
  <c r="AT722" i="1"/>
  <c r="V532" i="1"/>
  <c r="AI528" i="1"/>
  <c r="BD451" i="1"/>
  <c r="F484" i="1"/>
  <c r="CH340" i="1"/>
  <c r="AY344" i="1"/>
  <c r="BD968" i="1"/>
  <c r="AP938" i="1"/>
  <c r="R936" i="1"/>
  <c r="GK936" i="1" s="1"/>
  <c r="CZ935" i="1"/>
  <c r="Y935" i="1" s="1"/>
  <c r="V935" i="1"/>
  <c r="R935" i="1"/>
  <c r="CS935" i="1"/>
  <c r="AD935" i="1"/>
  <c r="AB935" i="1" s="1"/>
  <c r="Q935" i="1"/>
  <c r="AQ862" i="1"/>
  <c r="AQ897" i="1"/>
  <c r="AE862" i="1"/>
  <c r="R867" i="1"/>
  <c r="AH867" i="1"/>
  <c r="BB862" i="1"/>
  <c r="AO826" i="1"/>
  <c r="F821" i="1"/>
  <c r="F805" i="1"/>
  <c r="BB790" i="1"/>
  <c r="BB826" i="1"/>
  <c r="AZ796" i="1"/>
  <c r="CZ793" i="1"/>
  <c r="Y793" i="1" s="1"/>
  <c r="AL796" i="1" s="1"/>
  <c r="R793" i="1"/>
  <c r="GK793" i="1" s="1"/>
  <c r="CS793" i="1"/>
  <c r="AD793" i="1"/>
  <c r="AB793" i="1" s="1"/>
  <c r="Q793" i="1"/>
  <c r="CP792" i="1"/>
  <c r="O792" i="1" s="1"/>
  <c r="AC796" i="1"/>
  <c r="CH722" i="1"/>
  <c r="AP718" i="1"/>
  <c r="F731" i="1"/>
  <c r="AK718" i="1"/>
  <c r="X722" i="1"/>
  <c r="CM718" i="1"/>
  <c r="BD679" i="1"/>
  <c r="F711" i="1"/>
  <c r="CY684" i="1"/>
  <c r="X684" i="1" s="1"/>
  <c r="CZ684" i="1"/>
  <c r="Y684" i="1" s="1"/>
  <c r="P681" i="1"/>
  <c r="Q681" i="1"/>
  <c r="CM679" i="1"/>
  <c r="AG647" i="1"/>
  <c r="Q605" i="1"/>
  <c r="CP605" i="1" s="1"/>
  <c r="O605" i="1" s="1"/>
  <c r="GM605" i="1" s="1"/>
  <c r="GN605" i="1" s="1"/>
  <c r="AH607" i="1"/>
  <c r="AO938" i="1"/>
  <c r="CS936" i="1"/>
  <c r="CQ935" i="1"/>
  <c r="CI867" i="1"/>
  <c r="CK862" i="1"/>
  <c r="BY862" i="1"/>
  <c r="CQ794" i="1"/>
  <c r="CQ793" i="1"/>
  <c r="CQ792" i="1"/>
  <c r="BX790" i="1"/>
  <c r="CQ720" i="1"/>
  <c r="CJ718" i="1"/>
  <c r="R684" i="1"/>
  <c r="GK684" i="1" s="1"/>
  <c r="CS684" i="1"/>
  <c r="AD684" i="1"/>
  <c r="AB684" i="1" s="1"/>
  <c r="Q684" i="1"/>
  <c r="CP684" i="1" s="1"/>
  <c r="O684" i="1" s="1"/>
  <c r="GM684" i="1" s="1"/>
  <c r="GN684" i="1" s="1"/>
  <c r="CB686" i="1" s="1"/>
  <c r="W681" i="1"/>
  <c r="S681" i="1"/>
  <c r="CI679" i="1"/>
  <c r="AB643" i="1"/>
  <c r="CP643" i="1"/>
  <c r="O643" i="1" s="1"/>
  <c r="GM643" i="1" s="1"/>
  <c r="GN643" i="1" s="1"/>
  <c r="BD607" i="1"/>
  <c r="W604" i="1"/>
  <c r="AJ607" i="1" s="1"/>
  <c r="S604" i="1"/>
  <c r="BZ607" i="1"/>
  <c r="AB600" i="1"/>
  <c r="CP600" i="1"/>
  <c r="O600" i="1" s="1"/>
  <c r="CJ528" i="1"/>
  <c r="BA532" i="1"/>
  <c r="CJ496" i="1"/>
  <c r="AJ496" i="1"/>
  <c r="AB493" i="1"/>
  <c r="P493" i="1"/>
  <c r="K114" i="9" s="1"/>
  <c r="CQ493" i="1"/>
  <c r="CT935" i="1"/>
  <c r="CQ865" i="1"/>
  <c r="CQ864" i="1"/>
  <c r="CG796" i="1"/>
  <c r="CT794" i="1"/>
  <c r="CT793" i="1"/>
  <c r="CT792" i="1"/>
  <c r="F742" i="1"/>
  <c r="F737" i="1"/>
  <c r="T683" i="1"/>
  <c r="V683" i="1"/>
  <c r="CS683" i="1"/>
  <c r="AD683" i="1"/>
  <c r="AB683" i="1" s="1"/>
  <c r="S682" i="1"/>
  <c r="CT682" i="1"/>
  <c r="T681" i="1"/>
  <c r="AG686" i="1" s="1"/>
  <c r="V681" i="1"/>
  <c r="AI686" i="1" s="1"/>
  <c r="R681" i="1"/>
  <c r="CS681" i="1"/>
  <c r="AD681" i="1"/>
  <c r="AB681" i="1" s="1"/>
  <c r="BC647" i="1"/>
  <c r="AB644" i="1"/>
  <c r="CP644" i="1"/>
  <c r="O644" i="1" s="1"/>
  <c r="S642" i="1"/>
  <c r="CT642" i="1"/>
  <c r="CJ647" i="1"/>
  <c r="AI647" i="1"/>
  <c r="AD647" i="1"/>
  <c r="BC598" i="1"/>
  <c r="F623" i="1"/>
  <c r="T604" i="1"/>
  <c r="V604" i="1"/>
  <c r="AI607" i="1" s="1"/>
  <c r="R604" i="1"/>
  <c r="GK604" i="1" s="1"/>
  <c r="CS604" i="1"/>
  <c r="AD604" i="1"/>
  <c r="AB604" i="1" s="1"/>
  <c r="CY603" i="1"/>
  <c r="X603" i="1" s="1"/>
  <c r="CZ603" i="1"/>
  <c r="Y603" i="1" s="1"/>
  <c r="S602" i="1"/>
  <c r="CT602" i="1"/>
  <c r="S601" i="1"/>
  <c r="CT601" i="1"/>
  <c r="CJ607" i="1"/>
  <c r="AC532" i="1"/>
  <c r="T491" i="1"/>
  <c r="F517" i="1"/>
  <c r="AH491" i="1"/>
  <c r="U496" i="1"/>
  <c r="AC718" i="1"/>
  <c r="P722" i="1"/>
  <c r="CF722" i="1"/>
  <c r="BZ639" i="1"/>
  <c r="CG647" i="1"/>
  <c r="CC639" i="1"/>
  <c r="AT647" i="1"/>
  <c r="AH647" i="1"/>
  <c r="BD639" i="1"/>
  <c r="CR604" i="1"/>
  <c r="CD607" i="1"/>
  <c r="AT607" i="1"/>
  <c r="CC598" i="1"/>
  <c r="W530" i="1"/>
  <c r="AJ532" i="1" s="1"/>
  <c r="S530" i="1"/>
  <c r="K128" i="9" s="1"/>
  <c r="AB494" i="1"/>
  <c r="P494" i="1"/>
  <c r="CQ494" i="1"/>
  <c r="BC686" i="1"/>
  <c r="AU686" i="1"/>
  <c r="AQ686" i="1"/>
  <c r="Q682" i="1"/>
  <c r="DI2" i="3"/>
  <c r="DF2" i="3"/>
  <c r="DJ2" i="3" s="1"/>
  <c r="DG2" i="3"/>
  <c r="DH2" i="3"/>
  <c r="BB647" i="1"/>
  <c r="AP647" i="1"/>
  <c r="Q642" i="1"/>
  <c r="CP642" i="1" s="1"/>
  <c r="O642" i="1" s="1"/>
  <c r="CM639" i="1"/>
  <c r="Q602" i="1"/>
  <c r="CP602" i="1" s="1"/>
  <c r="O602" i="1" s="1"/>
  <c r="Q601" i="1"/>
  <c r="AD607" i="1" s="1"/>
  <c r="CK598" i="1"/>
  <c r="BY598" i="1"/>
  <c r="BC532" i="1"/>
  <c r="AU532" i="1"/>
  <c r="AQ532" i="1"/>
  <c r="BB496" i="1"/>
  <c r="CS720" i="1"/>
  <c r="R720" i="1"/>
  <c r="CG686" i="1"/>
  <c r="BB686" i="1"/>
  <c r="AP686" i="1"/>
  <c r="CT684" i="1"/>
  <c r="CT683" i="1"/>
  <c r="CQ682" i="1"/>
  <c r="CT681" i="1"/>
  <c r="CS645" i="1"/>
  <c r="R645" i="1"/>
  <c r="GK645" i="1" s="1"/>
  <c r="GM645" i="1" s="1"/>
  <c r="GN645" i="1" s="1"/>
  <c r="CS644" i="1"/>
  <c r="R644" i="1"/>
  <c r="GK644" i="1" s="1"/>
  <c r="CS643" i="1"/>
  <c r="R643" i="1"/>
  <c r="GK643" i="1" s="1"/>
  <c r="CQ642" i="1"/>
  <c r="CS641" i="1"/>
  <c r="R641" i="1"/>
  <c r="CG607" i="1"/>
  <c r="CT605" i="1"/>
  <c r="CT604" i="1"/>
  <c r="CQ602" i="1"/>
  <c r="CQ601" i="1"/>
  <c r="CS600" i="1"/>
  <c r="R600" i="1"/>
  <c r="BX598" i="1"/>
  <c r="CG532" i="1"/>
  <c r="BB532" i="1"/>
  <c r="AP532" i="1"/>
  <c r="CT530" i="1"/>
  <c r="AP496" i="1"/>
  <c r="CY494" i="1"/>
  <c r="X494" i="1" s="1"/>
  <c r="CZ494" i="1"/>
  <c r="Y494" i="1" s="1"/>
  <c r="AI496" i="1"/>
  <c r="GK493" i="1"/>
  <c r="AE496" i="1"/>
  <c r="CY493" i="1"/>
  <c r="X493" i="1" s="1"/>
  <c r="CZ493" i="1"/>
  <c r="Y493" i="1" s="1"/>
  <c r="T114" i="9" s="1"/>
  <c r="CJ459" i="1"/>
  <c r="AH459" i="1"/>
  <c r="AO686" i="1"/>
  <c r="I683" i="1"/>
  <c r="GX683" i="1" s="1"/>
  <c r="CJ686" i="1" s="1"/>
  <c r="CI647" i="1"/>
  <c r="AO532" i="1"/>
  <c r="BD496" i="1"/>
  <c r="S496" i="1"/>
  <c r="AF491" i="1"/>
  <c r="AG410" i="1"/>
  <c r="X344" i="1"/>
  <c r="AK340" i="1"/>
  <c r="T344" i="1"/>
  <c r="AG340" i="1"/>
  <c r="Q494" i="1"/>
  <c r="Q493" i="1"/>
  <c r="AD496" i="1" s="1"/>
  <c r="BC459" i="1"/>
  <c r="AU459" i="1"/>
  <c r="S456" i="1"/>
  <c r="K87" i="9" s="1"/>
  <c r="P456" i="1"/>
  <c r="P455" i="1"/>
  <c r="CQ455" i="1"/>
  <c r="AB455" i="1"/>
  <c r="P454" i="1"/>
  <c r="CQ454" i="1"/>
  <c r="AB454" i="1"/>
  <c r="CM451" i="1"/>
  <c r="BB410" i="1"/>
  <c r="F432" i="1"/>
  <c r="CI419" i="1"/>
  <c r="AU419" i="1"/>
  <c r="CP416" i="1"/>
  <c r="O416" i="1" s="1"/>
  <c r="CC419" i="1"/>
  <c r="AI419" i="1"/>
  <c r="P412" i="1"/>
  <c r="CQ412" i="1"/>
  <c r="AB412" i="1"/>
  <c r="CG340" i="1"/>
  <c r="AX344" i="1"/>
  <c r="S340" i="1"/>
  <c r="F359" i="1"/>
  <c r="CJ340" i="1"/>
  <c r="CP265" i="1"/>
  <c r="O265" i="1" s="1"/>
  <c r="AH220" i="1"/>
  <c r="U229" i="1"/>
  <c r="AH67" i="1"/>
  <c r="U79" i="1"/>
  <c r="AD494" i="1"/>
  <c r="CK451" i="1"/>
  <c r="BB459" i="1"/>
  <c r="CY453" i="1"/>
  <c r="X453" i="1" s="1"/>
  <c r="R60" i="9" s="1"/>
  <c r="K65" i="9" s="1"/>
  <c r="AQ410" i="1"/>
  <c r="F429" i="1"/>
  <c r="CP415" i="1"/>
  <c r="O415" i="1" s="1"/>
  <c r="CJ419" i="1"/>
  <c r="AH419" i="1"/>
  <c r="AJ419" i="1"/>
  <c r="AZ344" i="1"/>
  <c r="CI340" i="1"/>
  <c r="AU344" i="1"/>
  <c r="AD340" i="1"/>
  <c r="Q344" i="1"/>
  <c r="BY301" i="1"/>
  <c r="AP308" i="1"/>
  <c r="P305" i="1"/>
  <c r="CP305" i="1" s="1"/>
  <c r="O305" i="1" s="1"/>
  <c r="CQ305" i="1"/>
  <c r="AB305" i="1"/>
  <c r="S266" i="1"/>
  <c r="CT266" i="1"/>
  <c r="CC261" i="1"/>
  <c r="AT269" i="1"/>
  <c r="AH261" i="1"/>
  <c r="U269" i="1"/>
  <c r="AC269" i="1"/>
  <c r="R456" i="1"/>
  <c r="CS456" i="1"/>
  <c r="AD456" i="1"/>
  <c r="Q456" i="1"/>
  <c r="K88" i="9" s="1"/>
  <c r="CY455" i="1"/>
  <c r="X455" i="1" s="1"/>
  <c r="R82" i="9" s="1"/>
  <c r="CZ455" i="1"/>
  <c r="Y455" i="1" s="1"/>
  <c r="T82" i="9" s="1"/>
  <c r="CY454" i="1"/>
  <c r="X454" i="1" s="1"/>
  <c r="R71" i="9" s="1"/>
  <c r="K76" i="9" s="1"/>
  <c r="CZ454" i="1"/>
  <c r="Y454" i="1" s="1"/>
  <c r="T71" i="9" s="1"/>
  <c r="K77" i="9" s="1"/>
  <c r="AI459" i="1"/>
  <c r="R453" i="1"/>
  <c r="K64" i="9" s="1"/>
  <c r="CS453" i="1"/>
  <c r="AD453" i="1"/>
  <c r="AB453" i="1" s="1"/>
  <c r="Q453" i="1"/>
  <c r="K63" i="9" s="1"/>
  <c r="F444" i="1"/>
  <c r="BD410" i="1"/>
  <c r="R414" i="1"/>
  <c r="CS414" i="1"/>
  <c r="AD414" i="1"/>
  <c r="Q414" i="1"/>
  <c r="CP414" i="1" s="1"/>
  <c r="O414" i="1" s="1"/>
  <c r="GM414" i="1" s="1"/>
  <c r="GN414" i="1" s="1"/>
  <c r="R413" i="1"/>
  <c r="CS413" i="1"/>
  <c r="AD413" i="1"/>
  <c r="Q413" i="1"/>
  <c r="CP413" i="1" s="1"/>
  <c r="O413" i="1" s="1"/>
  <c r="CY412" i="1"/>
  <c r="X412" i="1" s="1"/>
  <c r="R30" i="9" s="1"/>
  <c r="K33" i="9" s="1"/>
  <c r="CZ412" i="1"/>
  <c r="Y412" i="1" s="1"/>
  <c r="T30" i="9" s="1"/>
  <c r="K34" i="9" s="1"/>
  <c r="BD340" i="1"/>
  <c r="F369" i="1"/>
  <c r="AQ340" i="1"/>
  <c r="F354" i="1"/>
  <c r="P344" i="1"/>
  <c r="CE344" i="1"/>
  <c r="CF344" i="1"/>
  <c r="AI340" i="1"/>
  <c r="V344" i="1"/>
  <c r="U344" i="1"/>
  <c r="AH340" i="1"/>
  <c r="AL340" i="1"/>
  <c r="Y344" i="1"/>
  <c r="CJ269" i="1"/>
  <c r="AI261" i="1"/>
  <c r="V269" i="1"/>
  <c r="AU229" i="1"/>
  <c r="CD220" i="1"/>
  <c r="BA229" i="1"/>
  <c r="CJ220" i="1"/>
  <c r="AJ229" i="1"/>
  <c r="CK149" i="1"/>
  <c r="BB154" i="1"/>
  <c r="F163" i="1"/>
  <c r="AP149" i="1"/>
  <c r="AU154" i="1"/>
  <c r="CD149" i="1"/>
  <c r="T154" i="1"/>
  <c r="AG149" i="1"/>
  <c r="CS494" i="1"/>
  <c r="CS493" i="1"/>
  <c r="R457" i="1"/>
  <c r="GK457" i="1" s="1"/>
  <c r="CS457" i="1"/>
  <c r="Q457" i="1"/>
  <c r="CP457" i="1" s="1"/>
  <c r="O457" i="1" s="1"/>
  <c r="GM457" i="1" s="1"/>
  <c r="GO457" i="1" s="1"/>
  <c r="W456" i="1"/>
  <c r="AJ459" i="1" s="1"/>
  <c r="CR456" i="1"/>
  <c r="AB456" i="1"/>
  <c r="CR453" i="1"/>
  <c r="BZ410" i="1"/>
  <c r="CG419" i="1"/>
  <c r="AB417" i="1"/>
  <c r="CP417" i="1"/>
  <c r="O417" i="1" s="1"/>
  <c r="S415" i="1"/>
  <c r="CT415" i="1"/>
  <c r="CR414" i="1"/>
  <c r="AB414" i="1"/>
  <c r="CR413" i="1"/>
  <c r="AB413" i="1"/>
  <c r="BC344" i="1"/>
  <c r="W344" i="1"/>
  <c r="AB342" i="1"/>
  <c r="CP342" i="1"/>
  <c r="O342" i="1" s="1"/>
  <c r="AC340" i="1"/>
  <c r="CD301" i="1"/>
  <c r="AU308" i="1"/>
  <c r="AJ308" i="1"/>
  <c r="AT220" i="1"/>
  <c r="F247" i="1"/>
  <c r="AP419" i="1"/>
  <c r="Q415" i="1"/>
  <c r="BX410" i="1"/>
  <c r="BB344" i="1"/>
  <c r="AP344" i="1"/>
  <c r="BY340" i="1"/>
  <c r="CY306" i="1"/>
  <c r="X306" i="1" s="1"/>
  <c r="CZ306" i="1"/>
  <c r="Y306" i="1" s="1"/>
  <c r="AI308" i="1"/>
  <c r="P303" i="1"/>
  <c r="CQ303" i="1"/>
  <c r="AB303" i="1"/>
  <c r="BX261" i="1"/>
  <c r="CG269" i="1"/>
  <c r="AO269" i="1"/>
  <c r="AG269" i="1"/>
  <c r="AJ269" i="1"/>
  <c r="S263" i="1"/>
  <c r="CT263" i="1"/>
  <c r="CG220" i="1"/>
  <c r="AX229" i="1"/>
  <c r="CY227" i="1"/>
  <c r="X227" i="1" s="1"/>
  <c r="CZ227" i="1"/>
  <c r="Y227" i="1" s="1"/>
  <c r="CZ223" i="1"/>
  <c r="Y223" i="1" s="1"/>
  <c r="CY223" i="1"/>
  <c r="X223" i="1" s="1"/>
  <c r="AS149" i="1"/>
  <c r="F171" i="1"/>
  <c r="AD149" i="1"/>
  <c r="Q154" i="1"/>
  <c r="AP459" i="1"/>
  <c r="Q455" i="1"/>
  <c r="Q454" i="1"/>
  <c r="K74" i="9" s="1"/>
  <c r="CT453" i="1"/>
  <c r="CS417" i="1"/>
  <c r="R417" i="1"/>
  <c r="GK417" i="1" s="1"/>
  <c r="R416" i="1"/>
  <c r="GK416" i="1" s="1"/>
  <c r="Q412" i="1"/>
  <c r="CM410" i="1"/>
  <c r="AS344" i="1"/>
  <c r="AO344" i="1"/>
  <c r="R342" i="1"/>
  <c r="BB308" i="1"/>
  <c r="CY305" i="1"/>
  <c r="X305" i="1" s="1"/>
  <c r="CZ305" i="1"/>
  <c r="Y305" i="1" s="1"/>
  <c r="AB304" i="1"/>
  <c r="CP304" i="1"/>
  <c r="O304" i="1" s="1"/>
  <c r="CJ308" i="1"/>
  <c r="BZ308" i="1"/>
  <c r="AH308" i="1"/>
  <c r="AG308" i="1"/>
  <c r="S267" i="1"/>
  <c r="CT267" i="1"/>
  <c r="S265" i="1"/>
  <c r="CT265" i="1"/>
  <c r="AB264" i="1"/>
  <c r="CP264" i="1"/>
  <c r="O264" i="1" s="1"/>
  <c r="BY220" i="1"/>
  <c r="CI229" i="1"/>
  <c r="AP229" i="1"/>
  <c r="CY225" i="1"/>
  <c r="X225" i="1" s="1"/>
  <c r="CZ225" i="1"/>
  <c r="Y225" i="1" s="1"/>
  <c r="GK222" i="1"/>
  <c r="AO459" i="1"/>
  <c r="AF308" i="1"/>
  <c r="P306" i="1"/>
  <c r="CP306" i="1" s="1"/>
  <c r="O306" i="1" s="1"/>
  <c r="GM306" i="1" s="1"/>
  <c r="GN306" i="1" s="1"/>
  <c r="CB308" i="1" s="1"/>
  <c r="CQ306" i="1"/>
  <c r="AB306" i="1"/>
  <c r="CY303" i="1"/>
  <c r="X303" i="1" s="1"/>
  <c r="CZ303" i="1"/>
  <c r="Y303" i="1" s="1"/>
  <c r="BC229" i="1"/>
  <c r="CL220" i="1"/>
  <c r="GM224" i="1"/>
  <c r="GN224" i="1" s="1"/>
  <c r="AI220" i="1"/>
  <c r="V229" i="1"/>
  <c r="AH154" i="1"/>
  <c r="R151" i="1"/>
  <c r="CS151" i="1"/>
  <c r="AD151" i="1"/>
  <c r="AB151" i="1" s="1"/>
  <c r="CR151" i="1"/>
  <c r="BX67" i="1"/>
  <c r="CG79" i="1"/>
  <c r="AO79" i="1"/>
  <c r="AO308" i="1"/>
  <c r="BD269" i="1"/>
  <c r="AZ269" i="1"/>
  <c r="Q267" i="1"/>
  <c r="CP267" i="1" s="1"/>
  <c r="O267" i="1" s="1"/>
  <c r="Q266" i="1"/>
  <c r="CP266" i="1" s="1"/>
  <c r="O266" i="1" s="1"/>
  <c r="Q265" i="1"/>
  <c r="Q263" i="1"/>
  <c r="P226" i="1"/>
  <c r="CP226" i="1" s="1"/>
  <c r="O226" i="1" s="1"/>
  <c r="CQ226" i="1"/>
  <c r="AB226" i="1"/>
  <c r="R225" i="1"/>
  <c r="GK225" i="1" s="1"/>
  <c r="CS225" i="1"/>
  <c r="AD225" i="1"/>
  <c r="AB225" i="1" s="1"/>
  <c r="Q225" i="1"/>
  <c r="AC229" i="1"/>
  <c r="BD220" i="1"/>
  <c r="P152" i="1"/>
  <c r="CP152" i="1" s="1"/>
  <c r="O152" i="1" s="1"/>
  <c r="CQ152" i="1"/>
  <c r="AB152" i="1"/>
  <c r="CJ149" i="1"/>
  <c r="BA154" i="1"/>
  <c r="AH117" i="1"/>
  <c r="BD308" i="1"/>
  <c r="Q306" i="1"/>
  <c r="R304" i="1"/>
  <c r="Q303" i="1"/>
  <c r="AD308" i="1" s="1"/>
  <c r="BC269" i="1"/>
  <c r="AU269" i="1"/>
  <c r="AQ269" i="1"/>
  <c r="CQ267" i="1"/>
  <c r="R264" i="1"/>
  <c r="BB229" i="1"/>
  <c r="P227" i="1"/>
  <c r="CP227" i="1" s="1"/>
  <c r="O227" i="1" s="1"/>
  <c r="GM227" i="1" s="1"/>
  <c r="GN227" i="1" s="1"/>
  <c r="CQ227" i="1"/>
  <c r="AB227" i="1"/>
  <c r="AQ229" i="1"/>
  <c r="BZ220" i="1"/>
  <c r="CR225" i="1"/>
  <c r="CP225" i="1"/>
  <c r="O225" i="1" s="1"/>
  <c r="CP223" i="1"/>
  <c r="O223" i="1" s="1"/>
  <c r="AG229" i="1"/>
  <c r="AX154" i="1"/>
  <c r="AQ154" i="1"/>
  <c r="BZ149" i="1"/>
  <c r="AC154" i="1"/>
  <c r="CP151" i="1"/>
  <c r="O151" i="1" s="1"/>
  <c r="AJ111" i="1"/>
  <c r="W117" i="1"/>
  <c r="AF117" i="1"/>
  <c r="CY113" i="1"/>
  <c r="X113" i="1" s="1"/>
  <c r="AK117" i="1" s="1"/>
  <c r="CZ113" i="1"/>
  <c r="Y113" i="1" s="1"/>
  <c r="CJ67" i="1"/>
  <c r="BA79" i="1"/>
  <c r="BC308" i="1"/>
  <c r="BB269" i="1"/>
  <c r="AP269" i="1"/>
  <c r="CY226" i="1"/>
  <c r="X226" i="1" s="1"/>
  <c r="CZ226" i="1"/>
  <c r="Y226" i="1" s="1"/>
  <c r="AB223" i="1"/>
  <c r="S222" i="1"/>
  <c r="CT222" i="1"/>
  <c r="BC149" i="1"/>
  <c r="F170" i="1"/>
  <c r="BY149" i="1"/>
  <c r="CI154" i="1"/>
  <c r="CY152" i="1"/>
  <c r="X152" i="1" s="1"/>
  <c r="CZ152" i="1"/>
  <c r="Y152" i="1" s="1"/>
  <c r="W151" i="1"/>
  <c r="AJ154" i="1" s="1"/>
  <c r="S151" i="1"/>
  <c r="F121" i="1"/>
  <c r="AO111" i="1"/>
  <c r="BA117" i="1"/>
  <c r="CJ111" i="1"/>
  <c r="Q222" i="1"/>
  <c r="AD229" i="1" s="1"/>
  <c r="CM220" i="1"/>
  <c r="AO154" i="1"/>
  <c r="F126" i="1"/>
  <c r="BD117" i="1"/>
  <c r="AI117" i="1"/>
  <c r="R113" i="1"/>
  <c r="CS113" i="1"/>
  <c r="AD113" i="1"/>
  <c r="AB113" i="1" s="1"/>
  <c r="Q113" i="1"/>
  <c r="CP113" i="1" s="1"/>
  <c r="O113" i="1" s="1"/>
  <c r="S77" i="1"/>
  <c r="CT77" i="1"/>
  <c r="AB77" i="1"/>
  <c r="BZ67" i="1"/>
  <c r="AQ79" i="1"/>
  <c r="AJ79" i="1"/>
  <c r="CT225" i="1"/>
  <c r="CS224" i="1"/>
  <c r="R224" i="1"/>
  <c r="CS223" i="1"/>
  <c r="R223" i="1"/>
  <c r="GK223" i="1" s="1"/>
  <c r="CQ222" i="1"/>
  <c r="BD154" i="1"/>
  <c r="CT151" i="1"/>
  <c r="AZ117" i="1"/>
  <c r="CZ114" i="1"/>
  <c r="Y114" i="1" s="1"/>
  <c r="R114" i="1"/>
  <c r="GK114" i="1" s="1"/>
  <c r="CS114" i="1"/>
  <c r="AD114" i="1"/>
  <c r="AB114" i="1" s="1"/>
  <c r="Q114" i="1"/>
  <c r="AC117" i="1"/>
  <c r="R115" i="1"/>
  <c r="GK115" i="1" s="1"/>
  <c r="CS115" i="1"/>
  <c r="AD115" i="1"/>
  <c r="AB115" i="1" s="1"/>
  <c r="Q115" i="1"/>
  <c r="CP115" i="1" s="1"/>
  <c r="O115" i="1" s="1"/>
  <c r="GM115" i="1" s="1"/>
  <c r="GN115" i="1" s="1"/>
  <c r="CB117" i="1" s="1"/>
  <c r="CP114" i="1"/>
  <c r="O114" i="1" s="1"/>
  <c r="GM114" i="1" s="1"/>
  <c r="GO114" i="1" s="1"/>
  <c r="AG117" i="1"/>
  <c r="CT76" i="1"/>
  <c r="S76" i="1"/>
  <c r="AD74" i="1"/>
  <c r="R74" i="1"/>
  <c r="GK74" i="1" s="1"/>
  <c r="CS74" i="1"/>
  <c r="Q74" i="1"/>
  <c r="CR74" i="1"/>
  <c r="CD67" i="1"/>
  <c r="AU79" i="1"/>
  <c r="AG79" i="1"/>
  <c r="BC117" i="1"/>
  <c r="AU117" i="1"/>
  <c r="AQ117" i="1"/>
  <c r="CQ115" i="1"/>
  <c r="CQ114" i="1"/>
  <c r="CQ113" i="1"/>
  <c r="BX111" i="1"/>
  <c r="CI79" i="1"/>
  <c r="BD79" i="1"/>
  <c r="R76" i="1"/>
  <c r="GK76" i="1" s="1"/>
  <c r="AD76" i="1"/>
  <c r="AB76" i="1" s="1"/>
  <c r="V75" i="1"/>
  <c r="R75" i="1"/>
  <c r="GK75" i="1" s="1"/>
  <c r="CS75" i="1"/>
  <c r="AD75" i="1"/>
  <c r="AB75" i="1" s="1"/>
  <c r="P74" i="1"/>
  <c r="CQ74" i="1"/>
  <c r="AB74" i="1"/>
  <c r="P72" i="1"/>
  <c r="CQ72" i="1"/>
  <c r="AB72" i="1"/>
  <c r="Q70" i="1"/>
  <c r="R70" i="1"/>
  <c r="GK70" i="1" s="1"/>
  <c r="CS70" i="1"/>
  <c r="AD70" i="1"/>
  <c r="CG117" i="1"/>
  <c r="CT115" i="1"/>
  <c r="CT114" i="1"/>
  <c r="CT113" i="1"/>
  <c r="BC79" i="1"/>
  <c r="CQ77" i="1"/>
  <c r="P76" i="1"/>
  <c r="P75" i="1"/>
  <c r="CP75" i="1" s="1"/>
  <c r="O75" i="1" s="1"/>
  <c r="GM75" i="1" s="1"/>
  <c r="GO75" i="1" s="1"/>
  <c r="CQ75" i="1"/>
  <c r="V73" i="1"/>
  <c r="R73" i="1"/>
  <c r="GK73" i="1" s="1"/>
  <c r="CS73" i="1"/>
  <c r="AD73" i="1"/>
  <c r="AB70" i="1"/>
  <c r="CY69" i="1"/>
  <c r="X69" i="1" s="1"/>
  <c r="CZ69" i="1"/>
  <c r="Y69" i="1" s="1"/>
  <c r="BB79" i="1"/>
  <c r="AP79" i="1"/>
  <c r="AB73" i="1"/>
  <c r="P73" i="1"/>
  <c r="CP73" i="1" s="1"/>
  <c r="O73" i="1" s="1"/>
  <c r="GM73" i="1" s="1"/>
  <c r="GO73" i="1" s="1"/>
  <c r="CQ73" i="1"/>
  <c r="CY72" i="1"/>
  <c r="X72" i="1" s="1"/>
  <c r="CZ72" i="1"/>
  <c r="Y72" i="1" s="1"/>
  <c r="R71" i="1"/>
  <c r="GK71" i="1" s="1"/>
  <c r="CS71" i="1"/>
  <c r="AD71" i="1"/>
  <c r="AB71" i="1" s="1"/>
  <c r="CS72" i="1"/>
  <c r="R72" i="1"/>
  <c r="GK72" i="1" s="1"/>
  <c r="CQ71" i="1"/>
  <c r="P71" i="1"/>
  <c r="CP71" i="1" s="1"/>
  <c r="O71" i="1" s="1"/>
  <c r="CQ70" i="1"/>
  <c r="P70" i="1"/>
  <c r="CP70" i="1" s="1"/>
  <c r="O70" i="1" s="1"/>
  <c r="GM70" i="1" s="1"/>
  <c r="GO70" i="1" s="1"/>
  <c r="CS69" i="1"/>
  <c r="R69" i="1"/>
  <c r="BD35" i="1"/>
  <c r="CM26" i="1"/>
  <c r="CI35" i="1"/>
  <c r="BC35" i="1"/>
  <c r="AI35" i="1"/>
  <c r="AJ35" i="1"/>
  <c r="CY28" i="1"/>
  <c r="X28" i="1" s="1"/>
  <c r="CZ28" i="1"/>
  <c r="Y28" i="1" s="1"/>
  <c r="Q72" i="1"/>
  <c r="Q69" i="1"/>
  <c r="AG26" i="1"/>
  <c r="T35" i="1"/>
  <c r="CY33" i="1"/>
  <c r="X33" i="1" s="1"/>
  <c r="CZ33" i="1"/>
  <c r="Y33" i="1" s="1"/>
  <c r="CY32" i="1"/>
  <c r="X32" i="1" s="1"/>
  <c r="CZ32" i="1"/>
  <c r="Y32" i="1" s="1"/>
  <c r="CP31" i="1"/>
  <c r="O31" i="1" s="1"/>
  <c r="AH35" i="1"/>
  <c r="GK28" i="1"/>
  <c r="BB35" i="1"/>
  <c r="CK26" i="1"/>
  <c r="CG35" i="1"/>
  <c r="AT35" i="1"/>
  <c r="CC26" i="1"/>
  <c r="AU35" i="1"/>
  <c r="CP33" i="1"/>
  <c r="O33" i="1" s="1"/>
  <c r="CP32" i="1"/>
  <c r="O32" i="1" s="1"/>
  <c r="GM32" i="1" s="1"/>
  <c r="GN32" i="1" s="1"/>
  <c r="CP30" i="1"/>
  <c r="O30" i="1" s="1"/>
  <c r="GM30" i="1" s="1"/>
  <c r="GN30" i="1" s="1"/>
  <c r="CP29" i="1"/>
  <c r="O29" i="1" s="1"/>
  <c r="AC35" i="1"/>
  <c r="CX1" i="3"/>
  <c r="CT69" i="1"/>
  <c r="CJ26" i="1"/>
  <c r="BA35" i="1"/>
  <c r="AQ35" i="1"/>
  <c r="AO35" i="1"/>
  <c r="S29" i="1"/>
  <c r="Q28" i="1"/>
  <c r="AD35" i="1" s="1"/>
  <c r="CT31" i="1"/>
  <c r="S31" i="1"/>
  <c r="CS30" i="1"/>
  <c r="AB30" i="1"/>
  <c r="R30" i="1"/>
  <c r="AE35" i="1" s="1"/>
  <c r="CS29" i="1"/>
  <c r="R29" i="1"/>
  <c r="GK29" i="1" s="1"/>
  <c r="CQ28" i="1"/>
  <c r="AD28" i="1"/>
  <c r="AB28" i="1" s="1"/>
  <c r="Q30" i="1"/>
  <c r="Q29" i="1"/>
  <c r="CT28" i="1"/>
  <c r="BY26" i="1"/>
  <c r="CT33" i="1"/>
  <c r="CT32" i="1"/>
  <c r="CQ30" i="1"/>
  <c r="I14" i="9" l="1"/>
  <c r="P80" i="9"/>
  <c r="AQ459" i="1"/>
  <c r="F469" i="1" s="1"/>
  <c r="CG459" i="1"/>
  <c r="BZ451" i="1"/>
  <c r="CI451" i="1"/>
  <c r="AZ459" i="1"/>
  <c r="AZ451" i="1" s="1"/>
  <c r="AZ532" i="1"/>
  <c r="AZ528" i="1" s="1"/>
  <c r="AK496" i="1"/>
  <c r="AK491" i="1" s="1"/>
  <c r="R114" i="9"/>
  <c r="P115" i="9"/>
  <c r="J121" i="9" s="1"/>
  <c r="J115" i="9"/>
  <c r="GK456" i="1"/>
  <c r="K89" i="9"/>
  <c r="AF459" i="1"/>
  <c r="AF451" i="1" s="1"/>
  <c r="CP456" i="1"/>
  <c r="O456" i="1" s="1"/>
  <c r="K90" i="9"/>
  <c r="T459" i="1"/>
  <c r="T562" i="1" s="1"/>
  <c r="CP455" i="1"/>
  <c r="O455" i="1" s="1"/>
  <c r="K82" i="9"/>
  <c r="J80" i="9"/>
  <c r="J69" i="9"/>
  <c r="P69" i="9"/>
  <c r="J44" i="9"/>
  <c r="P44" i="9"/>
  <c r="P36" i="9"/>
  <c r="J36" i="9"/>
  <c r="AS117" i="1"/>
  <c r="CB111" i="1"/>
  <c r="CJ679" i="1"/>
  <c r="BA686" i="1"/>
  <c r="AI598" i="1"/>
  <c r="V607" i="1"/>
  <c r="AL790" i="1"/>
  <c r="Y796" i="1"/>
  <c r="U686" i="1"/>
  <c r="AH679" i="1"/>
  <c r="AB117" i="1"/>
  <c r="R35" i="1"/>
  <c r="AE26" i="1"/>
  <c r="CB679" i="1"/>
  <c r="AS686" i="1"/>
  <c r="AB647" i="1"/>
  <c r="AJ598" i="1"/>
  <c r="W607" i="1"/>
  <c r="AS796" i="1"/>
  <c r="CB790" i="1"/>
  <c r="F127" i="1"/>
  <c r="AQ111" i="1"/>
  <c r="AF79" i="1"/>
  <c r="CY76" i="1"/>
  <c r="X76" i="1" s="1"/>
  <c r="CZ76" i="1"/>
  <c r="Y76" i="1" s="1"/>
  <c r="AD220" i="1"/>
  <c r="Q229" i="1"/>
  <c r="AD301" i="1"/>
  <c r="Q308" i="1"/>
  <c r="GM226" i="1"/>
  <c r="GN226" i="1" s="1"/>
  <c r="AO67" i="1"/>
  <c r="F83" i="1"/>
  <c r="AX220" i="1"/>
  <c r="F236" i="1"/>
  <c r="AP340" i="1"/>
  <c r="F353" i="1"/>
  <c r="AP410" i="1"/>
  <c r="F428" i="1"/>
  <c r="AP562" i="1"/>
  <c r="AD459" i="1"/>
  <c r="U261" i="1"/>
  <c r="F291" i="1"/>
  <c r="Q340" i="1"/>
  <c r="F356" i="1"/>
  <c r="AX340" i="1"/>
  <c r="F351" i="1"/>
  <c r="Q496" i="1"/>
  <c r="AD491" i="1"/>
  <c r="F521" i="1"/>
  <c r="BD491" i="1"/>
  <c r="AO679" i="1"/>
  <c r="F690" i="1"/>
  <c r="AP528" i="1"/>
  <c r="F541" i="1"/>
  <c r="AP679" i="1"/>
  <c r="F695" i="1"/>
  <c r="F551" i="1"/>
  <c r="AU528" i="1"/>
  <c r="Q607" i="1"/>
  <c r="AD598" i="1"/>
  <c r="F656" i="1"/>
  <c r="AP639" i="1"/>
  <c r="F705" i="1"/>
  <c r="AU679" i="1"/>
  <c r="AP752" i="1"/>
  <c r="AH639" i="1"/>
  <c r="U647" i="1"/>
  <c r="U491" i="1"/>
  <c r="F518" i="1"/>
  <c r="CF532" i="1"/>
  <c r="AC528" i="1"/>
  <c r="CH532" i="1"/>
  <c r="CE532" i="1"/>
  <c r="P532" i="1"/>
  <c r="BC639" i="1"/>
  <c r="F663" i="1"/>
  <c r="BC752" i="1"/>
  <c r="V686" i="1"/>
  <c r="AI679" i="1"/>
  <c r="CY682" i="1"/>
  <c r="X682" i="1" s="1"/>
  <c r="CZ682" i="1"/>
  <c r="Y682" i="1" s="1"/>
  <c r="AX796" i="1"/>
  <c r="CG790" i="1"/>
  <c r="BA496" i="1"/>
  <c r="CJ491" i="1"/>
  <c r="CY604" i="1"/>
  <c r="X604" i="1" s="1"/>
  <c r="CZ604" i="1"/>
  <c r="Y604" i="1" s="1"/>
  <c r="CF796" i="1"/>
  <c r="CH796" i="1"/>
  <c r="P796" i="1"/>
  <c r="AC790" i="1"/>
  <c r="CE796" i="1"/>
  <c r="BB784" i="1"/>
  <c r="F839" i="1"/>
  <c r="AO784" i="1"/>
  <c r="F830" i="1"/>
  <c r="AP933" i="1"/>
  <c r="AP968" i="1"/>
  <c r="F947" i="1"/>
  <c r="BD562" i="1"/>
  <c r="F555" i="1"/>
  <c r="V528" i="1"/>
  <c r="AS528" i="1"/>
  <c r="F549" i="1"/>
  <c r="CP604" i="1"/>
  <c r="O604" i="1" s="1"/>
  <c r="GM604" i="1" s="1"/>
  <c r="GN604" i="1" s="1"/>
  <c r="W639" i="1"/>
  <c r="F671" i="1"/>
  <c r="AD862" i="1"/>
  <c r="Q867" i="1"/>
  <c r="F913" i="1"/>
  <c r="BC858" i="1"/>
  <c r="AZ496" i="1"/>
  <c r="CI491" i="1"/>
  <c r="AG598" i="1"/>
  <c r="T607" i="1"/>
  <c r="AC639" i="1"/>
  <c r="P647" i="1"/>
  <c r="CE647" i="1"/>
  <c r="CF647" i="1"/>
  <c r="CH647" i="1"/>
  <c r="AF790" i="1"/>
  <c r="S796" i="1"/>
  <c r="BA796" i="1"/>
  <c r="CJ790" i="1"/>
  <c r="AF867" i="1"/>
  <c r="CY864" i="1"/>
  <c r="X864" i="1" s="1"/>
  <c r="AK867" i="1" s="1"/>
  <c r="CZ864" i="1"/>
  <c r="Y864" i="1" s="1"/>
  <c r="CY865" i="1"/>
  <c r="X865" i="1" s="1"/>
  <c r="CZ865" i="1"/>
  <c r="Y865" i="1" s="1"/>
  <c r="GK530" i="1"/>
  <c r="AE532" i="1"/>
  <c r="CP864" i="1"/>
  <c r="O864" i="1" s="1"/>
  <c r="AQ26" i="1"/>
  <c r="F45" i="1"/>
  <c r="AQ184" i="1"/>
  <c r="AJ26" i="1"/>
  <c r="W35" i="1"/>
  <c r="CP72" i="1"/>
  <c r="O72" i="1" s="1"/>
  <c r="GM72" i="1" s="1"/>
  <c r="GO72" i="1" s="1"/>
  <c r="AG67" i="1"/>
  <c r="T79" i="1"/>
  <c r="F128" i="1"/>
  <c r="AZ111" i="1"/>
  <c r="F324" i="1"/>
  <c r="BC301" i="1"/>
  <c r="AB154" i="1"/>
  <c r="V220" i="1"/>
  <c r="F252" i="1"/>
  <c r="AI301" i="1"/>
  <c r="V308" i="1"/>
  <c r="AB344" i="1"/>
  <c r="AU220" i="1"/>
  <c r="F248" i="1"/>
  <c r="AU374" i="1"/>
  <c r="F366" i="1"/>
  <c r="U340" i="1"/>
  <c r="AV344" i="1"/>
  <c r="CE340" i="1"/>
  <c r="GK413" i="1"/>
  <c r="GM413" i="1" s="1"/>
  <c r="GN413" i="1" s="1"/>
  <c r="AE419" i="1"/>
  <c r="V459" i="1"/>
  <c r="AI451" i="1"/>
  <c r="U67" i="1"/>
  <c r="F101" i="1"/>
  <c r="GM455" i="1"/>
  <c r="GN455" i="1" s="1"/>
  <c r="CB459" i="1" s="1"/>
  <c r="F478" i="1"/>
  <c r="AU451" i="1"/>
  <c r="AE607" i="1"/>
  <c r="GK600" i="1"/>
  <c r="GM600" i="1" s="1"/>
  <c r="BA26" i="1"/>
  <c r="F55" i="1"/>
  <c r="BA184" i="1"/>
  <c r="AJ67" i="1"/>
  <c r="W79" i="1"/>
  <c r="AF111" i="1"/>
  <c r="S117" i="1"/>
  <c r="AG220" i="1"/>
  <c r="T229" i="1"/>
  <c r="GK304" i="1"/>
  <c r="AE308" i="1"/>
  <c r="CP222" i="1"/>
  <c r="O222" i="1" s="1"/>
  <c r="AD269" i="1"/>
  <c r="AZ261" i="1"/>
  <c r="F280" i="1"/>
  <c r="CG67" i="1"/>
  <c r="AX79" i="1"/>
  <c r="AL308" i="1"/>
  <c r="CB301" i="1"/>
  <c r="AS308" i="1"/>
  <c r="AE229" i="1"/>
  <c r="AZ229" i="1"/>
  <c r="CI220" i="1"/>
  <c r="CY267" i="1"/>
  <c r="X267" i="1" s="1"/>
  <c r="GM267" i="1" s="1"/>
  <c r="GN267" i="1" s="1"/>
  <c r="CZ267" i="1"/>
  <c r="Y267" i="1" s="1"/>
  <c r="CJ301" i="1"/>
  <c r="BA308" i="1"/>
  <c r="F361" i="1"/>
  <c r="AS340" i="1"/>
  <c r="AG261" i="1"/>
  <c r="T269" i="1"/>
  <c r="F357" i="1"/>
  <c r="BB340" i="1"/>
  <c r="AU301" i="1"/>
  <c r="F327" i="1"/>
  <c r="AX419" i="1"/>
  <c r="CG410" i="1"/>
  <c r="T149" i="1"/>
  <c r="F175" i="1"/>
  <c r="F292" i="1"/>
  <c r="V261" i="1"/>
  <c r="Y340" i="1"/>
  <c r="F371" i="1"/>
  <c r="F367" i="1"/>
  <c r="V340" i="1"/>
  <c r="P340" i="1"/>
  <c r="F347" i="1"/>
  <c r="CY266" i="1"/>
  <c r="X266" i="1" s="1"/>
  <c r="GM266" i="1" s="1"/>
  <c r="GN266" i="1" s="1"/>
  <c r="CZ266" i="1"/>
  <c r="Y266" i="1" s="1"/>
  <c r="AP301" i="1"/>
  <c r="F317" i="1"/>
  <c r="AJ410" i="1"/>
  <c r="W419" i="1"/>
  <c r="AJ451" i="1"/>
  <c r="W459" i="1"/>
  <c r="AI410" i="1"/>
  <c r="V419" i="1"/>
  <c r="AU410" i="1"/>
  <c r="F438" i="1"/>
  <c r="AU562" i="1"/>
  <c r="CP454" i="1"/>
  <c r="O454" i="1" s="1"/>
  <c r="GM454" i="1" s="1"/>
  <c r="GO454" i="1" s="1"/>
  <c r="AC459" i="1"/>
  <c r="BC451" i="1"/>
  <c r="F475" i="1"/>
  <c r="BC562" i="1"/>
  <c r="X340" i="1"/>
  <c r="F370" i="1"/>
  <c r="AO528" i="1"/>
  <c r="F536" i="1"/>
  <c r="U459" i="1"/>
  <c r="AH451" i="1"/>
  <c r="AE491" i="1"/>
  <c r="R496" i="1"/>
  <c r="BB528" i="1"/>
  <c r="F545" i="1"/>
  <c r="BB679" i="1"/>
  <c r="F699" i="1"/>
  <c r="F548" i="1"/>
  <c r="BC528" i="1"/>
  <c r="F660" i="1"/>
  <c r="BB639" i="1"/>
  <c r="BC679" i="1"/>
  <c r="F702" i="1"/>
  <c r="AF532" i="1"/>
  <c r="CY530" i="1"/>
  <c r="X530" i="1" s="1"/>
  <c r="CZ530" i="1"/>
  <c r="Y530" i="1" s="1"/>
  <c r="F625" i="1"/>
  <c r="AT598" i="1"/>
  <c r="BB752" i="1"/>
  <c r="AT639" i="1"/>
  <c r="F665" i="1"/>
  <c r="AW722" i="1"/>
  <c r="CF718" i="1"/>
  <c r="CP530" i="1"/>
  <c r="O530" i="1" s="1"/>
  <c r="CY601" i="1"/>
  <c r="X601" i="1" s="1"/>
  <c r="AF607" i="1"/>
  <c r="CZ601" i="1"/>
  <c r="Y601" i="1" s="1"/>
  <c r="AD639" i="1"/>
  <c r="Q647" i="1"/>
  <c r="CY642" i="1"/>
  <c r="X642" i="1" s="1"/>
  <c r="AK647" i="1" s="1"/>
  <c r="CZ642" i="1"/>
  <c r="Y642" i="1" s="1"/>
  <c r="AL647" i="1" s="1"/>
  <c r="AF647" i="1"/>
  <c r="AG679" i="1"/>
  <c r="T686" i="1"/>
  <c r="AC496" i="1"/>
  <c r="CP493" i="1"/>
  <c r="O493" i="1" s="1"/>
  <c r="BA528" i="1"/>
  <c r="F552" i="1"/>
  <c r="S683" i="1"/>
  <c r="CP681" i="1"/>
  <c r="O681" i="1" s="1"/>
  <c r="AB796" i="1"/>
  <c r="GM792" i="1"/>
  <c r="AQ858" i="1"/>
  <c r="F907" i="1"/>
  <c r="BD929" i="1"/>
  <c r="F993" i="1"/>
  <c r="CP682" i="1"/>
  <c r="O682" i="1" s="1"/>
  <c r="GM682" i="1" s="1"/>
  <c r="GO682" i="1" s="1"/>
  <c r="GM793" i="1"/>
  <c r="GP793" i="1" s="1"/>
  <c r="AG862" i="1"/>
  <c r="T867" i="1"/>
  <c r="GM603" i="1"/>
  <c r="GN603" i="1" s="1"/>
  <c r="AO752" i="1"/>
  <c r="CG718" i="1"/>
  <c r="AX722" i="1"/>
  <c r="GK792" i="1"/>
  <c r="AE796" i="1"/>
  <c r="AT784" i="1"/>
  <c r="F844" i="1"/>
  <c r="F20" i="2" s="1"/>
  <c r="F842" i="1"/>
  <c r="BC784" i="1"/>
  <c r="AT867" i="1"/>
  <c r="CC862" i="1"/>
  <c r="BB929" i="1"/>
  <c r="F981" i="1"/>
  <c r="F554" i="1"/>
  <c r="U528" i="1"/>
  <c r="CP601" i="1"/>
  <c r="O601" i="1" s="1"/>
  <c r="GM601" i="1" s="1"/>
  <c r="GN601" i="1" s="1"/>
  <c r="Y718" i="1"/>
  <c r="F749" i="1"/>
  <c r="V718" i="1"/>
  <c r="F745" i="1"/>
  <c r="AJ790" i="1"/>
  <c r="W796" i="1"/>
  <c r="AJ862" i="1"/>
  <c r="W867" i="1"/>
  <c r="F871" i="1"/>
  <c r="AO862" i="1"/>
  <c r="AO897" i="1"/>
  <c r="F922" i="1"/>
  <c r="BD858" i="1"/>
  <c r="Q936" i="1"/>
  <c r="CP936" i="1" s="1"/>
  <c r="O936" i="1" s="1"/>
  <c r="S936" i="1"/>
  <c r="W936" i="1"/>
  <c r="AJ938" i="1" s="1"/>
  <c r="GX936" i="1"/>
  <c r="CJ938" i="1" s="1"/>
  <c r="T936" i="1"/>
  <c r="AG938" i="1" s="1"/>
  <c r="F746" i="1"/>
  <c r="W718" i="1"/>
  <c r="AP784" i="1"/>
  <c r="F835" i="1"/>
  <c r="G20" i="2" s="1"/>
  <c r="CP865" i="1"/>
  <c r="O865" i="1" s="1"/>
  <c r="GM865" i="1" s="1"/>
  <c r="GP865" i="1" s="1"/>
  <c r="AB718" i="1"/>
  <c r="O722" i="1"/>
  <c r="CG933" i="1"/>
  <c r="AX938" i="1"/>
  <c r="DF1" i="3"/>
  <c r="DJ1" i="3" s="1"/>
  <c r="DG1" i="3"/>
  <c r="DH1" i="3"/>
  <c r="DI1" i="3"/>
  <c r="BD111" i="1"/>
  <c r="F142" i="1"/>
  <c r="AK111" i="1"/>
  <c r="X117" i="1"/>
  <c r="AX149" i="1"/>
  <c r="F161" i="1"/>
  <c r="AC220" i="1"/>
  <c r="P229" i="1"/>
  <c r="CE229" i="1"/>
  <c r="CH229" i="1"/>
  <c r="CF229" i="1"/>
  <c r="BC220" i="1"/>
  <c r="F245" i="1"/>
  <c r="BC374" i="1"/>
  <c r="F166" i="1"/>
  <c r="Q149" i="1"/>
  <c r="W229" i="1"/>
  <c r="AJ220" i="1"/>
  <c r="S459" i="1"/>
  <c r="CP412" i="1"/>
  <c r="O412" i="1" s="1"/>
  <c r="AC419" i="1"/>
  <c r="AD26" i="1"/>
  <c r="Q35" i="1"/>
  <c r="AC26" i="1"/>
  <c r="P35" i="1"/>
  <c r="CF35" i="1"/>
  <c r="CH35" i="1"/>
  <c r="CE35" i="1"/>
  <c r="V35" i="1"/>
  <c r="AI26" i="1"/>
  <c r="BC67" i="1"/>
  <c r="F95" i="1"/>
  <c r="AX117" i="1"/>
  <c r="CG111" i="1"/>
  <c r="AU111" i="1"/>
  <c r="F136" i="1"/>
  <c r="AU67" i="1"/>
  <c r="F98" i="1"/>
  <c r="CY151" i="1"/>
  <c r="X151" i="1" s="1"/>
  <c r="AK154" i="1" s="1"/>
  <c r="CZ151" i="1"/>
  <c r="Y151" i="1" s="1"/>
  <c r="AL154" i="1" s="1"/>
  <c r="AF154" i="1"/>
  <c r="BA67" i="1"/>
  <c r="F99" i="1"/>
  <c r="CH154" i="1"/>
  <c r="P154" i="1"/>
  <c r="CE154" i="1"/>
  <c r="CF154" i="1"/>
  <c r="AC149" i="1"/>
  <c r="AQ261" i="1"/>
  <c r="F279" i="1"/>
  <c r="CY29" i="1"/>
  <c r="X29" i="1" s="1"/>
  <c r="AK35" i="1" s="1"/>
  <c r="CZ29" i="1"/>
  <c r="Y29" i="1" s="1"/>
  <c r="AL35" i="1" s="1"/>
  <c r="CP28" i="1"/>
  <c r="O28" i="1" s="1"/>
  <c r="GM33" i="1"/>
  <c r="GN33" i="1" s="1"/>
  <c r="AX35" i="1"/>
  <c r="CG26" i="1"/>
  <c r="BC26" i="1"/>
  <c r="F51" i="1"/>
  <c r="BC184" i="1"/>
  <c r="GK69" i="1"/>
  <c r="AE79" i="1"/>
  <c r="GM71" i="1"/>
  <c r="GN71" i="1" s="1"/>
  <c r="CB79" i="1" s="1"/>
  <c r="AP67" i="1"/>
  <c r="F88" i="1"/>
  <c r="AP184" i="1"/>
  <c r="AI79" i="1"/>
  <c r="CP76" i="1"/>
  <c r="O76" i="1" s="1"/>
  <c r="GM76" i="1" s="1"/>
  <c r="GO76" i="1" s="1"/>
  <c r="BD67" i="1"/>
  <c r="F104" i="1"/>
  <c r="BC111" i="1"/>
  <c r="F133" i="1"/>
  <c r="AG111" i="1"/>
  <c r="T117" i="1"/>
  <c r="BD149" i="1"/>
  <c r="F179" i="1"/>
  <c r="AQ67" i="1"/>
  <c r="F89" i="1"/>
  <c r="CY77" i="1"/>
  <c r="X77" i="1" s="1"/>
  <c r="CZ77" i="1"/>
  <c r="Y77" i="1" s="1"/>
  <c r="AL79" i="1" s="1"/>
  <c r="GK113" i="1"/>
  <c r="GM113" i="1" s="1"/>
  <c r="AE117" i="1"/>
  <c r="F158" i="1"/>
  <c r="AO149" i="1"/>
  <c r="F137" i="1"/>
  <c r="BA111" i="1"/>
  <c r="AJ149" i="1"/>
  <c r="W154" i="1"/>
  <c r="CY222" i="1"/>
  <c r="X222" i="1" s="1"/>
  <c r="AK229" i="1" s="1"/>
  <c r="CZ222" i="1"/>
  <c r="Y222" i="1" s="1"/>
  <c r="AL229" i="1" s="1"/>
  <c r="AF229" i="1"/>
  <c r="AP261" i="1"/>
  <c r="F278" i="1"/>
  <c r="W111" i="1"/>
  <c r="F141" i="1"/>
  <c r="GM223" i="1"/>
  <c r="GN223" i="1" s="1"/>
  <c r="AQ220" i="1"/>
  <c r="F239" i="1"/>
  <c r="BB220" i="1"/>
  <c r="F242" i="1"/>
  <c r="BB374" i="1"/>
  <c r="F288" i="1"/>
  <c r="AU261" i="1"/>
  <c r="F174" i="1"/>
  <c r="BA149" i="1"/>
  <c r="GM152" i="1"/>
  <c r="GO152" i="1" s="1"/>
  <c r="BD261" i="1"/>
  <c r="F294" i="1"/>
  <c r="BD374" i="1"/>
  <c r="GK151" i="1"/>
  <c r="AE154" i="1"/>
  <c r="AK308" i="1"/>
  <c r="S308" i="1"/>
  <c r="AF301" i="1"/>
  <c r="CY265" i="1"/>
  <c r="X265" i="1" s="1"/>
  <c r="GM265" i="1" s="1"/>
  <c r="GN265" i="1" s="1"/>
  <c r="CZ265" i="1"/>
  <c r="Y265" i="1" s="1"/>
  <c r="T308" i="1"/>
  <c r="AG301" i="1"/>
  <c r="GM304" i="1"/>
  <c r="GO304" i="1" s="1"/>
  <c r="BB301" i="1"/>
  <c r="F321" i="1"/>
  <c r="AP451" i="1"/>
  <c r="F468" i="1"/>
  <c r="AO261" i="1"/>
  <c r="F273" i="1"/>
  <c r="AO374" i="1"/>
  <c r="W340" i="1"/>
  <c r="F368" i="1"/>
  <c r="CY415" i="1"/>
  <c r="X415" i="1" s="1"/>
  <c r="GM415" i="1" s="1"/>
  <c r="GN415" i="1" s="1"/>
  <c r="CZ415" i="1"/>
  <c r="Y415" i="1" s="1"/>
  <c r="F167" i="1"/>
  <c r="BB149" i="1"/>
  <c r="BA220" i="1"/>
  <c r="F249" i="1"/>
  <c r="AF419" i="1"/>
  <c r="CH269" i="1"/>
  <c r="P269" i="1"/>
  <c r="CE269" i="1"/>
  <c r="CF269" i="1"/>
  <c r="AC261" i="1"/>
  <c r="AT261" i="1"/>
  <c r="F287" i="1"/>
  <c r="AU340" i="1"/>
  <c r="F363" i="1"/>
  <c r="AH410" i="1"/>
  <c r="U419" i="1"/>
  <c r="F470" i="1"/>
  <c r="AC79" i="1"/>
  <c r="U220" i="1"/>
  <c r="F251" i="1"/>
  <c r="AZ419" i="1"/>
  <c r="CI410" i="1"/>
  <c r="CP453" i="1"/>
  <c r="O453" i="1" s="1"/>
  <c r="CY456" i="1"/>
  <c r="X456" i="1" s="1"/>
  <c r="AK459" i="1" s="1"/>
  <c r="CZ456" i="1"/>
  <c r="Y456" i="1" s="1"/>
  <c r="AZ647" i="1"/>
  <c r="CI639" i="1"/>
  <c r="CJ451" i="1"/>
  <c r="BA459" i="1"/>
  <c r="AP491" i="1"/>
  <c r="F505" i="1"/>
  <c r="CG528" i="1"/>
  <c r="AX532" i="1"/>
  <c r="AX607" i="1"/>
  <c r="CG598" i="1"/>
  <c r="CG679" i="1"/>
  <c r="AX686" i="1"/>
  <c r="BB491" i="1"/>
  <c r="F509" i="1"/>
  <c r="AJ528" i="1"/>
  <c r="W532" i="1"/>
  <c r="AU607" i="1"/>
  <c r="CD598" i="1"/>
  <c r="F725" i="1"/>
  <c r="P718" i="1"/>
  <c r="AI639" i="1"/>
  <c r="V647" i="1"/>
  <c r="GM644" i="1"/>
  <c r="GN644" i="1" s="1"/>
  <c r="W683" i="1"/>
  <c r="AJ686" i="1" s="1"/>
  <c r="AO933" i="1"/>
  <c r="F942" i="1"/>
  <c r="AO968" i="1"/>
  <c r="AG639" i="1"/>
  <c r="T647" i="1"/>
  <c r="AH862" i="1"/>
  <c r="U867" i="1"/>
  <c r="GK935" i="1"/>
  <c r="GM935" i="1" s="1"/>
  <c r="AE938" i="1"/>
  <c r="V936" i="1"/>
  <c r="AY340" i="1"/>
  <c r="F352" i="1"/>
  <c r="F986" i="1"/>
  <c r="F22" i="2" s="1"/>
  <c r="AT929" i="1"/>
  <c r="AU491" i="1"/>
  <c r="F515" i="1"/>
  <c r="CI718" i="1"/>
  <c r="AZ722" i="1"/>
  <c r="AD796" i="1"/>
  <c r="AI790" i="1"/>
  <c r="V796" i="1"/>
  <c r="F887" i="1"/>
  <c r="BA862" i="1"/>
  <c r="BA897" i="1"/>
  <c r="CG491" i="1"/>
  <c r="AX496" i="1"/>
  <c r="T528" i="1"/>
  <c r="F553" i="1"/>
  <c r="F806" i="1"/>
  <c r="AQ790" i="1"/>
  <c r="AQ826" i="1"/>
  <c r="CB933" i="1"/>
  <c r="AS938" i="1"/>
  <c r="F914" i="1"/>
  <c r="E21" i="2" s="1"/>
  <c r="AS858" i="1"/>
  <c r="U936" i="1"/>
  <c r="AH938" i="1" s="1"/>
  <c r="F847" i="1"/>
  <c r="T784" i="1"/>
  <c r="F948" i="1"/>
  <c r="AQ933" i="1"/>
  <c r="AQ968" i="1"/>
  <c r="BB26" i="1"/>
  <c r="F48" i="1"/>
  <c r="BB184" i="1"/>
  <c r="AH111" i="1"/>
  <c r="U117" i="1"/>
  <c r="AP220" i="1"/>
  <c r="F238" i="1"/>
  <c r="AP374" i="1"/>
  <c r="BZ301" i="1"/>
  <c r="AQ308" i="1"/>
  <c r="CG308" i="1"/>
  <c r="AO340" i="1"/>
  <c r="F348" i="1"/>
  <c r="AJ261" i="1"/>
  <c r="W269" i="1"/>
  <c r="W308" i="1"/>
  <c r="AJ301" i="1"/>
  <c r="AK419" i="1"/>
  <c r="GM305" i="1"/>
  <c r="GO305" i="1" s="1"/>
  <c r="AZ340" i="1"/>
  <c r="F355" i="1"/>
  <c r="GM416" i="1"/>
  <c r="GN416" i="1" s="1"/>
  <c r="AT26" i="1"/>
  <c r="F53" i="1"/>
  <c r="T26" i="1"/>
  <c r="F56" i="1"/>
  <c r="T184" i="1"/>
  <c r="BD26" i="1"/>
  <c r="F60" i="1"/>
  <c r="BD184" i="1"/>
  <c r="AK79" i="1"/>
  <c r="CF117" i="1"/>
  <c r="CH117" i="1"/>
  <c r="CE117" i="1"/>
  <c r="P117" i="1"/>
  <c r="AC111" i="1"/>
  <c r="CI149" i="1"/>
  <c r="AZ154" i="1"/>
  <c r="CZ31" i="1"/>
  <c r="Y31" i="1" s="1"/>
  <c r="CY31" i="1"/>
  <c r="X31" i="1" s="1"/>
  <c r="GM31" i="1" s="1"/>
  <c r="GN31" i="1" s="1"/>
  <c r="AO26" i="1"/>
  <c r="F39" i="1"/>
  <c r="AO184" i="1"/>
  <c r="GM29" i="1"/>
  <c r="GN29" i="1" s="1"/>
  <c r="AU26" i="1"/>
  <c r="F54" i="1"/>
  <c r="AU184" i="1"/>
  <c r="AH26" i="1"/>
  <c r="U35" i="1"/>
  <c r="AD79" i="1"/>
  <c r="AF35" i="1"/>
  <c r="AZ35" i="1"/>
  <c r="CI26" i="1"/>
  <c r="BB67" i="1"/>
  <c r="F92" i="1"/>
  <c r="CP74" i="1"/>
  <c r="O74" i="1" s="1"/>
  <c r="GM74" i="1" s="1"/>
  <c r="GO74" i="1" s="1"/>
  <c r="CI67" i="1"/>
  <c r="AZ79" i="1"/>
  <c r="AD117" i="1"/>
  <c r="AI111" i="1"/>
  <c r="V117" i="1"/>
  <c r="F282" i="1"/>
  <c r="BB261" i="1"/>
  <c r="AL117" i="1"/>
  <c r="AQ149" i="1"/>
  <c r="F164" i="1"/>
  <c r="GM225" i="1"/>
  <c r="GN225" i="1" s="1"/>
  <c r="GK264" i="1"/>
  <c r="AE269" i="1"/>
  <c r="BC261" i="1"/>
  <c r="F285" i="1"/>
  <c r="F333" i="1"/>
  <c r="BD301" i="1"/>
  <c r="F312" i="1"/>
  <c r="AO301" i="1"/>
  <c r="U154" i="1"/>
  <c r="AH149" i="1"/>
  <c r="AO451" i="1"/>
  <c r="F463" i="1"/>
  <c r="AO562" i="1"/>
  <c r="GM264" i="1"/>
  <c r="GN264" i="1" s="1"/>
  <c r="AH301" i="1"/>
  <c r="U308" i="1"/>
  <c r="GK342" i="1"/>
  <c r="GM342" i="1" s="1"/>
  <c r="AE344" i="1"/>
  <c r="AD419" i="1"/>
  <c r="CP77" i="1"/>
  <c r="O77" i="1" s="1"/>
  <c r="GM77" i="1" s="1"/>
  <c r="GO77" i="1" s="1"/>
  <c r="AF269" i="1"/>
  <c r="CY263" i="1"/>
  <c r="X263" i="1" s="1"/>
  <c r="AK269" i="1" s="1"/>
  <c r="CZ263" i="1"/>
  <c r="Y263" i="1" s="1"/>
  <c r="AL269" i="1" s="1"/>
  <c r="CG261" i="1"/>
  <c r="AX269" i="1"/>
  <c r="AC308" i="1"/>
  <c r="CP303" i="1"/>
  <c r="O303" i="1" s="1"/>
  <c r="BC340" i="1"/>
  <c r="F360" i="1"/>
  <c r="GM417" i="1"/>
  <c r="GN417" i="1" s="1"/>
  <c r="AU149" i="1"/>
  <c r="F173" i="1"/>
  <c r="BA269" i="1"/>
  <c r="BA374" i="1" s="1"/>
  <c r="CJ261" i="1"/>
  <c r="AW344" i="1"/>
  <c r="CF340" i="1"/>
  <c r="AL419" i="1"/>
  <c r="GK453" i="1"/>
  <c r="AE459" i="1"/>
  <c r="CP263" i="1"/>
  <c r="O263" i="1" s="1"/>
  <c r="CI308" i="1"/>
  <c r="BA419" i="1"/>
  <c r="CJ410" i="1"/>
  <c r="BB451" i="1"/>
  <c r="F472" i="1"/>
  <c r="BB562" i="1"/>
  <c r="CP69" i="1"/>
  <c r="O69" i="1" s="1"/>
  <c r="AT419" i="1"/>
  <c r="CC410" i="1"/>
  <c r="T340" i="1"/>
  <c r="F365" i="1"/>
  <c r="F440" i="1"/>
  <c r="T410" i="1"/>
  <c r="F511" i="1"/>
  <c r="S491" i="1"/>
  <c r="P683" i="1"/>
  <c r="CP683" i="1" s="1"/>
  <c r="O683" i="1" s="1"/>
  <c r="Q683" i="1"/>
  <c r="AD686" i="1" s="1"/>
  <c r="AL496" i="1"/>
  <c r="AI491" i="1"/>
  <c r="V496" i="1"/>
  <c r="GK641" i="1"/>
  <c r="GM641" i="1" s="1"/>
  <c r="AE647" i="1"/>
  <c r="GK720" i="1"/>
  <c r="GM720" i="1" s="1"/>
  <c r="AE722" i="1"/>
  <c r="F542" i="1"/>
  <c r="AQ528" i="1"/>
  <c r="F696" i="1"/>
  <c r="AQ679" i="1"/>
  <c r="CP494" i="1"/>
  <c r="O494" i="1" s="1"/>
  <c r="GM494" i="1" s="1"/>
  <c r="GO494" i="1" s="1"/>
  <c r="CC496" i="1" s="1"/>
  <c r="CG639" i="1"/>
  <c r="AX647" i="1"/>
  <c r="BA607" i="1"/>
  <c r="CJ598" i="1"/>
  <c r="CY602" i="1"/>
  <c r="X602" i="1" s="1"/>
  <c r="GM602" i="1" s="1"/>
  <c r="GN602" i="1" s="1"/>
  <c r="CZ602" i="1"/>
  <c r="Y602" i="1" s="1"/>
  <c r="BA647" i="1"/>
  <c r="CJ639" i="1"/>
  <c r="GK681" i="1"/>
  <c r="R683" i="1"/>
  <c r="GK683" i="1" s="1"/>
  <c r="AJ491" i="1"/>
  <c r="W496" i="1"/>
  <c r="AC607" i="1"/>
  <c r="AQ607" i="1"/>
  <c r="BZ598" i="1"/>
  <c r="CI607" i="1"/>
  <c r="BD598" i="1"/>
  <c r="F632" i="1"/>
  <c r="BD752" i="1"/>
  <c r="AF686" i="1"/>
  <c r="CY681" i="1"/>
  <c r="X681" i="1" s="1"/>
  <c r="CZ681" i="1"/>
  <c r="Y681" i="1" s="1"/>
  <c r="CI862" i="1"/>
  <c r="AZ867" i="1"/>
  <c r="U607" i="1"/>
  <c r="AH598" i="1"/>
  <c r="F748" i="1"/>
  <c r="X718" i="1"/>
  <c r="CH718" i="1"/>
  <c r="AY722" i="1"/>
  <c r="F807" i="1"/>
  <c r="AZ790" i="1"/>
  <c r="AZ826" i="1"/>
  <c r="R897" i="1"/>
  <c r="R862" i="1"/>
  <c r="F881" i="1"/>
  <c r="AD938" i="1"/>
  <c r="AI938" i="1"/>
  <c r="AC938" i="1"/>
  <c r="AT718" i="1"/>
  <c r="F740" i="1"/>
  <c r="Q532" i="1"/>
  <c r="AD528" i="1"/>
  <c r="F732" i="1"/>
  <c r="AQ718" i="1"/>
  <c r="F741" i="1"/>
  <c r="AU718" i="1"/>
  <c r="F851" i="1"/>
  <c r="BD784" i="1"/>
  <c r="AZ938" i="1"/>
  <c r="CI933" i="1"/>
  <c r="AQ491" i="1"/>
  <c r="F506" i="1"/>
  <c r="AQ562" i="1"/>
  <c r="Q718" i="1"/>
  <c r="F734" i="1"/>
  <c r="T718" i="1"/>
  <c r="F743" i="1"/>
  <c r="AK790" i="1"/>
  <c r="X796" i="1"/>
  <c r="AX867" i="1"/>
  <c r="CG862" i="1"/>
  <c r="AP858" i="1"/>
  <c r="F906" i="1"/>
  <c r="G21" i="2" s="1"/>
  <c r="BC968" i="1"/>
  <c r="BC933" i="1"/>
  <c r="F954" i="1"/>
  <c r="U718" i="1"/>
  <c r="F744" i="1"/>
  <c r="CH867" i="1"/>
  <c r="AC862" i="1"/>
  <c r="P867" i="1"/>
  <c r="CE867" i="1"/>
  <c r="CF867" i="1"/>
  <c r="AI862" i="1"/>
  <c r="V867" i="1"/>
  <c r="AH790" i="1"/>
  <c r="U796" i="1"/>
  <c r="AQ451" i="1" l="1"/>
  <c r="F480" i="1"/>
  <c r="AX459" i="1"/>
  <c r="AX562" i="1" s="1"/>
  <c r="CG451" i="1"/>
  <c r="X496" i="1"/>
  <c r="AL532" i="1"/>
  <c r="T126" i="9"/>
  <c r="K130" i="9" s="1"/>
  <c r="AK532" i="1"/>
  <c r="AK528" i="1" s="1"/>
  <c r="R126" i="9"/>
  <c r="K129" i="9" s="1"/>
  <c r="F543" i="1"/>
  <c r="T451" i="1"/>
  <c r="AL459" i="1"/>
  <c r="Y459" i="1" s="1"/>
  <c r="T85" i="9"/>
  <c r="K92" i="9" s="1"/>
  <c r="GM456" i="1"/>
  <c r="GO456" i="1" s="1"/>
  <c r="R85" i="9"/>
  <c r="K91" i="9" s="1"/>
  <c r="P83" i="9"/>
  <c r="J83" i="9"/>
  <c r="J55" i="9"/>
  <c r="BA216" i="1"/>
  <c r="F394" i="1"/>
  <c r="GP935" i="1"/>
  <c r="AJ679" i="1"/>
  <c r="W686" i="1"/>
  <c r="AL67" i="1"/>
  <c r="Y79" i="1"/>
  <c r="AK26" i="1"/>
  <c r="X35" i="1"/>
  <c r="GN600" i="1"/>
  <c r="CB607" i="1" s="1"/>
  <c r="CA607" i="1"/>
  <c r="Q686" i="1"/>
  <c r="AD679" i="1"/>
  <c r="AB938" i="1"/>
  <c r="CA344" i="1"/>
  <c r="GO342" i="1"/>
  <c r="CC344" i="1" s="1"/>
  <c r="GO113" i="1"/>
  <c r="CC117" i="1" s="1"/>
  <c r="CA117" i="1"/>
  <c r="AL26" i="1"/>
  <c r="Y35" i="1"/>
  <c r="F818" i="1"/>
  <c r="U826" i="1"/>
  <c r="U790" i="1"/>
  <c r="F890" i="1"/>
  <c r="V897" i="1"/>
  <c r="V862" i="1"/>
  <c r="F870" i="1"/>
  <c r="P897" i="1"/>
  <c r="P862" i="1"/>
  <c r="F822" i="1"/>
  <c r="X826" i="1"/>
  <c r="X790" i="1"/>
  <c r="F878" i="1"/>
  <c r="AZ862" i="1"/>
  <c r="AZ897" i="1"/>
  <c r="AF679" i="1"/>
  <c r="S686" i="1"/>
  <c r="CI598" i="1"/>
  <c r="AZ607" i="1"/>
  <c r="W491" i="1"/>
  <c r="F520" i="1"/>
  <c r="AE639" i="1"/>
  <c r="R647" i="1"/>
  <c r="Y496" i="1"/>
  <c r="AL491" i="1"/>
  <c r="GM69" i="1"/>
  <c r="AB79" i="1"/>
  <c r="AK451" i="1"/>
  <c r="X459" i="1"/>
  <c r="AB269" i="1"/>
  <c r="GM263" i="1"/>
  <c r="U301" i="1"/>
  <c r="F330" i="1"/>
  <c r="AD111" i="1"/>
  <c r="Q117" i="1"/>
  <c r="AF26" i="1"/>
  <c r="S35" i="1"/>
  <c r="AU22" i="1"/>
  <c r="F203" i="1"/>
  <c r="AO22" i="1"/>
  <c r="F188" i="1"/>
  <c r="AO998" i="1"/>
  <c r="F120" i="1"/>
  <c r="P111" i="1"/>
  <c r="AK67" i="1"/>
  <c r="X79" i="1"/>
  <c r="T22" i="1"/>
  <c r="F205" i="1"/>
  <c r="F332" i="1"/>
  <c r="W301" i="1"/>
  <c r="AP216" i="1"/>
  <c r="F383" i="1"/>
  <c r="G17" i="2" s="1"/>
  <c r="AQ929" i="1"/>
  <c r="F978" i="1"/>
  <c r="AS933" i="1"/>
  <c r="F955" i="1"/>
  <c r="AS968" i="1"/>
  <c r="V790" i="1"/>
  <c r="F819" i="1"/>
  <c r="V826" i="1"/>
  <c r="AE933" i="1"/>
  <c r="R938" i="1"/>
  <c r="F668" i="1"/>
  <c r="T639" i="1"/>
  <c r="F441" i="1"/>
  <c r="U410" i="1"/>
  <c r="U562" i="1"/>
  <c r="CE261" i="1"/>
  <c r="AV269" i="1"/>
  <c r="AE149" i="1"/>
  <c r="R154" i="1"/>
  <c r="W149" i="1"/>
  <c r="F178" i="1"/>
  <c r="BC22" i="1"/>
  <c r="F200" i="1"/>
  <c r="BC998" i="1"/>
  <c r="CH149" i="1"/>
  <c r="AY154" i="1"/>
  <c r="AL149" i="1"/>
  <c r="Y154" i="1"/>
  <c r="AV35" i="1"/>
  <c r="CE26" i="1"/>
  <c r="GM412" i="1"/>
  <c r="AB419" i="1"/>
  <c r="W220" i="1"/>
  <c r="F253" i="1"/>
  <c r="W374" i="1"/>
  <c r="AV229" i="1"/>
  <c r="CE220" i="1"/>
  <c r="F724" i="1"/>
  <c r="O718" i="1"/>
  <c r="CY936" i="1"/>
  <c r="X936" i="1" s="1"/>
  <c r="AK938" i="1" s="1"/>
  <c r="CZ936" i="1"/>
  <c r="Y936" i="1" s="1"/>
  <c r="AL938" i="1" s="1"/>
  <c r="AF938" i="1"/>
  <c r="F901" i="1"/>
  <c r="AO858" i="1"/>
  <c r="AX718" i="1"/>
  <c r="F729" i="1"/>
  <c r="T897" i="1"/>
  <c r="T862" i="1"/>
  <c r="F888" i="1"/>
  <c r="GP792" i="1"/>
  <c r="CD796" i="1" s="1"/>
  <c r="CA796" i="1"/>
  <c r="CY683" i="1"/>
  <c r="X683" i="1" s="1"/>
  <c r="CZ683" i="1"/>
  <c r="Y683" i="1" s="1"/>
  <c r="AC491" i="1"/>
  <c r="CE496" i="1"/>
  <c r="P496" i="1"/>
  <c r="CF496" i="1"/>
  <c r="CH496" i="1"/>
  <c r="AL639" i="1"/>
  <c r="Y647" i="1"/>
  <c r="AL607" i="1"/>
  <c r="BB594" i="1"/>
  <c r="F765" i="1"/>
  <c r="Y532" i="1"/>
  <c r="AL528" i="1"/>
  <c r="F481" i="1"/>
  <c r="U451" i="1"/>
  <c r="F483" i="1"/>
  <c r="W451" i="1"/>
  <c r="T261" i="1"/>
  <c r="F290" i="1"/>
  <c r="F328" i="1"/>
  <c r="BA301" i="1"/>
  <c r="AE301" i="1"/>
  <c r="R308" i="1"/>
  <c r="S111" i="1"/>
  <c r="F132" i="1"/>
  <c r="CB451" i="1"/>
  <c r="AS459" i="1"/>
  <c r="AU216" i="1"/>
  <c r="F393" i="1"/>
  <c r="H17" i="2" s="1"/>
  <c r="AB340" i="1"/>
  <c r="O344" i="1"/>
  <c r="T67" i="1"/>
  <c r="F100" i="1"/>
  <c r="AK862" i="1"/>
  <c r="X867" i="1"/>
  <c r="S826" i="1"/>
  <c r="S790" i="1"/>
  <c r="F811" i="1"/>
  <c r="AV647" i="1"/>
  <c r="CE639" i="1"/>
  <c r="F977" i="1"/>
  <c r="G22" i="2" s="1"/>
  <c r="AP929" i="1"/>
  <c r="U639" i="1"/>
  <c r="F669" i="1"/>
  <c r="Q598" i="1"/>
  <c r="F619" i="1"/>
  <c r="Q752" i="1"/>
  <c r="Q491" i="1"/>
  <c r="F508" i="1"/>
  <c r="Q459" i="1"/>
  <c r="AD451" i="1"/>
  <c r="F320" i="1"/>
  <c r="Q301" i="1"/>
  <c r="AS679" i="1"/>
  <c r="F703" i="1"/>
  <c r="R26" i="1"/>
  <c r="F49" i="1"/>
  <c r="F708" i="1"/>
  <c r="U679" i="1"/>
  <c r="F630" i="1"/>
  <c r="V598" i="1"/>
  <c r="V752" i="1"/>
  <c r="AC933" i="1"/>
  <c r="CF938" i="1"/>
  <c r="P938" i="1"/>
  <c r="CH938" i="1"/>
  <c r="CE938" i="1"/>
  <c r="BD594" i="1"/>
  <c r="F777" i="1"/>
  <c r="CC491" i="1"/>
  <c r="AT496" i="1"/>
  <c r="GN641" i="1"/>
  <c r="T406" i="1"/>
  <c r="F583" i="1"/>
  <c r="BB406" i="1"/>
  <c r="F575" i="1"/>
  <c r="R459" i="1"/>
  <c r="AE451" i="1"/>
  <c r="F350" i="1"/>
  <c r="AW340" i="1"/>
  <c r="GM303" i="1"/>
  <c r="AB308" i="1"/>
  <c r="AL261" i="1"/>
  <c r="Y269" i="1"/>
  <c r="AD410" i="1"/>
  <c r="Q419" i="1"/>
  <c r="AZ67" i="1"/>
  <c r="F90" i="1"/>
  <c r="AD67" i="1"/>
  <c r="Q79" i="1"/>
  <c r="AZ149" i="1"/>
  <c r="F165" i="1"/>
  <c r="CE111" i="1"/>
  <c r="AV117" i="1"/>
  <c r="BD22" i="1"/>
  <c r="F209" i="1"/>
  <c r="BD998" i="1"/>
  <c r="F293" i="1"/>
  <c r="W261" i="1"/>
  <c r="AX308" i="1"/>
  <c r="AX374" i="1" s="1"/>
  <c r="CG301" i="1"/>
  <c r="BB22" i="1"/>
  <c r="F197" i="1"/>
  <c r="BB998" i="1"/>
  <c r="AH933" i="1"/>
  <c r="U938" i="1"/>
  <c r="F917" i="1"/>
  <c r="BA858" i="1"/>
  <c r="AZ410" i="1"/>
  <c r="F430" i="1"/>
  <c r="AZ562" i="1"/>
  <c r="AC67" i="1"/>
  <c r="CH79" i="1"/>
  <c r="P79" i="1"/>
  <c r="CE79" i="1"/>
  <c r="CF79" i="1"/>
  <c r="P261" i="1"/>
  <c r="F272" i="1"/>
  <c r="AO216" i="1"/>
  <c r="F378" i="1"/>
  <c r="S229" i="1"/>
  <c r="AF220" i="1"/>
  <c r="AI67" i="1"/>
  <c r="V79" i="1"/>
  <c r="CB67" i="1"/>
  <c r="AS79" i="1"/>
  <c r="AX26" i="1"/>
  <c r="F42" i="1"/>
  <c r="AX184" i="1"/>
  <c r="CF149" i="1"/>
  <c r="AW154" i="1"/>
  <c r="AK149" i="1"/>
  <c r="X154" i="1"/>
  <c r="CH26" i="1"/>
  <c r="AY35" i="1"/>
  <c r="Q26" i="1"/>
  <c r="F47" i="1"/>
  <c r="Q184" i="1"/>
  <c r="S451" i="1"/>
  <c r="F474" i="1"/>
  <c r="P220" i="1"/>
  <c r="F232" i="1"/>
  <c r="X111" i="1"/>
  <c r="F143" i="1"/>
  <c r="AG933" i="1"/>
  <c r="T938" i="1"/>
  <c r="W826" i="1"/>
  <c r="W790" i="1"/>
  <c r="F820" i="1"/>
  <c r="F885" i="1"/>
  <c r="AT897" i="1"/>
  <c r="AT862" i="1"/>
  <c r="AB790" i="1"/>
  <c r="O796" i="1"/>
  <c r="T679" i="1"/>
  <c r="F707" i="1"/>
  <c r="AK639" i="1"/>
  <c r="X647" i="1"/>
  <c r="AF598" i="1"/>
  <c r="S607" i="1"/>
  <c r="AW718" i="1"/>
  <c r="F728" i="1"/>
  <c r="X532" i="1"/>
  <c r="R491" i="1"/>
  <c r="F510" i="1"/>
  <c r="BC406" i="1"/>
  <c r="F578" i="1"/>
  <c r="CF459" i="1"/>
  <c r="AC451" i="1"/>
  <c r="CH459" i="1"/>
  <c r="P459" i="1"/>
  <c r="CE459" i="1"/>
  <c r="F240" i="1"/>
  <c r="AZ220" i="1"/>
  <c r="AL301" i="1"/>
  <c r="Y308" i="1"/>
  <c r="BA22" i="1"/>
  <c r="F204" i="1"/>
  <c r="AE598" i="1"/>
  <c r="R607" i="1"/>
  <c r="V451" i="1"/>
  <c r="F482" i="1"/>
  <c r="AV340" i="1"/>
  <c r="F349" i="1"/>
  <c r="V301" i="1"/>
  <c r="F331" i="1"/>
  <c r="AB867" i="1"/>
  <c r="GM864" i="1"/>
  <c r="AF862" i="1"/>
  <c r="S867" i="1"/>
  <c r="F650" i="1"/>
  <c r="P639" i="1"/>
  <c r="F879" i="1"/>
  <c r="Q897" i="1"/>
  <c r="Q862" i="1"/>
  <c r="F799" i="1"/>
  <c r="P826" i="1"/>
  <c r="P790" i="1"/>
  <c r="AB607" i="1"/>
  <c r="AX790" i="1"/>
  <c r="AX826" i="1"/>
  <c r="F803" i="1"/>
  <c r="F709" i="1"/>
  <c r="V679" i="1"/>
  <c r="P528" i="1"/>
  <c r="F535" i="1"/>
  <c r="CF528" i="1"/>
  <c r="AW532" i="1"/>
  <c r="AP406" i="1"/>
  <c r="F571" i="1"/>
  <c r="G18" i="2" s="1"/>
  <c r="AB639" i="1"/>
  <c r="O647" i="1"/>
  <c r="CF862" i="1"/>
  <c r="AW867" i="1"/>
  <c r="AQ406" i="1"/>
  <c r="F572" i="1"/>
  <c r="Q528" i="1"/>
  <c r="F544" i="1"/>
  <c r="V938" i="1"/>
  <c r="AI933" i="1"/>
  <c r="R858" i="1"/>
  <c r="F911" i="1"/>
  <c r="F730" i="1"/>
  <c r="AY718" i="1"/>
  <c r="AL686" i="1"/>
  <c r="AQ598" i="1"/>
  <c r="F617" i="1"/>
  <c r="AQ752" i="1"/>
  <c r="BA639" i="1"/>
  <c r="F667" i="1"/>
  <c r="BA598" i="1"/>
  <c r="F627" i="1"/>
  <c r="BA752" i="1"/>
  <c r="AE718" i="1"/>
  <c r="R722" i="1"/>
  <c r="V491" i="1"/>
  <c r="F519" i="1"/>
  <c r="GM683" i="1"/>
  <c r="GO683" i="1" s="1"/>
  <c r="BA410" i="1"/>
  <c r="F439" i="1"/>
  <c r="BA562" i="1"/>
  <c r="CH308" i="1"/>
  <c r="P308" i="1"/>
  <c r="CE308" i="1"/>
  <c r="CF308" i="1"/>
  <c r="AC301" i="1"/>
  <c r="AK261" i="1"/>
  <c r="X269" i="1"/>
  <c r="AE340" i="1"/>
  <c r="R344" i="1"/>
  <c r="R269" i="1"/>
  <c r="AE261" i="1"/>
  <c r="V111" i="1"/>
  <c r="F140" i="1"/>
  <c r="U26" i="1"/>
  <c r="F57" i="1"/>
  <c r="U184" i="1"/>
  <c r="CH111" i="1"/>
  <c r="AY117" i="1"/>
  <c r="X419" i="1"/>
  <c r="AK410" i="1"/>
  <c r="AQ301" i="1"/>
  <c r="F318" i="1"/>
  <c r="AQ784" i="1"/>
  <c r="F836" i="1"/>
  <c r="AD790" i="1"/>
  <c r="Q796" i="1"/>
  <c r="U897" i="1"/>
  <c r="U862" i="1"/>
  <c r="F889" i="1"/>
  <c r="AO929" i="1"/>
  <c r="F972" i="1"/>
  <c r="AU598" i="1"/>
  <c r="F626" i="1"/>
  <c r="AU752" i="1"/>
  <c r="F614" i="1"/>
  <c r="AX752" i="1"/>
  <c r="AX598" i="1"/>
  <c r="F658" i="1"/>
  <c r="AZ639" i="1"/>
  <c r="U374" i="1"/>
  <c r="CH261" i="1"/>
  <c r="AY269" i="1"/>
  <c r="F329" i="1"/>
  <c r="T301" i="1"/>
  <c r="S301" i="1"/>
  <c r="F323" i="1"/>
  <c r="BD216" i="1"/>
  <c r="F399" i="1"/>
  <c r="BB216" i="1"/>
  <c r="F387" i="1"/>
  <c r="AQ374" i="1"/>
  <c r="AL220" i="1"/>
  <c r="Y229" i="1"/>
  <c r="AE111" i="1"/>
  <c r="R117" i="1"/>
  <c r="T111" i="1"/>
  <c r="F138" i="1"/>
  <c r="AP22" i="1"/>
  <c r="F193" i="1"/>
  <c r="G16" i="2" s="1"/>
  <c r="AP998" i="1"/>
  <c r="AE67" i="1"/>
  <c r="R79" i="1"/>
  <c r="CE149" i="1"/>
  <c r="AV154" i="1"/>
  <c r="CF26" i="1"/>
  <c r="AW35" i="1"/>
  <c r="AW229" i="1"/>
  <c r="CF220" i="1"/>
  <c r="AX933" i="1"/>
  <c r="AX968" i="1"/>
  <c r="F945" i="1"/>
  <c r="CJ933" i="1"/>
  <c r="BA938" i="1"/>
  <c r="AE790" i="1"/>
  <c r="R796" i="1"/>
  <c r="F756" i="1"/>
  <c r="AO594" i="1"/>
  <c r="AC686" i="1"/>
  <c r="Q639" i="1"/>
  <c r="F659" i="1"/>
  <c r="AK607" i="1"/>
  <c r="AF528" i="1"/>
  <c r="S532" i="1"/>
  <c r="V410" i="1"/>
  <c r="F442" i="1"/>
  <c r="V562" i="1"/>
  <c r="W410" i="1"/>
  <c r="F443" i="1"/>
  <c r="W562" i="1"/>
  <c r="AE220" i="1"/>
  <c r="R229" i="1"/>
  <c r="AX67" i="1"/>
  <c r="F86" i="1"/>
  <c r="AD261" i="1"/>
  <c r="Q269" i="1"/>
  <c r="F250" i="1"/>
  <c r="T220" i="1"/>
  <c r="T374" i="1"/>
  <c r="W67" i="1"/>
  <c r="F103" i="1"/>
  <c r="AE410" i="1"/>
  <c r="R419" i="1"/>
  <c r="O154" i="1"/>
  <c r="AB149" i="1"/>
  <c r="AQ22" i="1"/>
  <c r="F194" i="1"/>
  <c r="AQ998" i="1"/>
  <c r="R532" i="1"/>
  <c r="AE528" i="1"/>
  <c r="CH639" i="1"/>
  <c r="AY647" i="1"/>
  <c r="AZ491" i="1"/>
  <c r="F507" i="1"/>
  <c r="BD406" i="1"/>
  <c r="F587" i="1"/>
  <c r="CH790" i="1"/>
  <c r="AY796" i="1"/>
  <c r="BC594" i="1"/>
  <c r="F768" i="1"/>
  <c r="AV532" i="1"/>
  <c r="CE528" i="1"/>
  <c r="AP594" i="1"/>
  <c r="F761" i="1"/>
  <c r="G19" i="2" s="1"/>
  <c r="Q220" i="1"/>
  <c r="F241" i="1"/>
  <c r="Q374" i="1"/>
  <c r="AF67" i="1"/>
  <c r="S79" i="1"/>
  <c r="AS790" i="1"/>
  <c r="AS826" i="1"/>
  <c r="F813" i="1"/>
  <c r="GM642" i="1"/>
  <c r="GN642" i="1" s="1"/>
  <c r="AB111" i="1"/>
  <c r="O117" i="1"/>
  <c r="F823" i="1"/>
  <c r="Y826" i="1"/>
  <c r="Y790" i="1"/>
  <c r="BA679" i="1"/>
  <c r="F706" i="1"/>
  <c r="AY867" i="1"/>
  <c r="CH862" i="1"/>
  <c r="AZ933" i="1"/>
  <c r="AZ968" i="1"/>
  <c r="F949" i="1"/>
  <c r="CE862" i="1"/>
  <c r="AV867" i="1"/>
  <c r="BC929" i="1"/>
  <c r="F984" i="1"/>
  <c r="F874" i="1"/>
  <c r="AX897" i="1"/>
  <c r="AX862" i="1"/>
  <c r="AD933" i="1"/>
  <c r="Q938" i="1"/>
  <c r="F837" i="1"/>
  <c r="AZ784" i="1"/>
  <c r="F629" i="1"/>
  <c r="U598" i="1"/>
  <c r="U752" i="1"/>
  <c r="AK686" i="1"/>
  <c r="CF607" i="1"/>
  <c r="AC598" i="1"/>
  <c r="CH607" i="1"/>
  <c r="P607" i="1"/>
  <c r="CE607" i="1"/>
  <c r="AE686" i="1"/>
  <c r="AX639" i="1"/>
  <c r="F654" i="1"/>
  <c r="GN720" i="1"/>
  <c r="CB722" i="1" s="1"/>
  <c r="CA722" i="1"/>
  <c r="AT410" i="1"/>
  <c r="F437" i="1"/>
  <c r="CI301" i="1"/>
  <c r="AZ308" i="1"/>
  <c r="AL410" i="1"/>
  <c r="Y419" i="1"/>
  <c r="F289" i="1"/>
  <c r="BA261" i="1"/>
  <c r="AX261" i="1"/>
  <c r="F276" i="1"/>
  <c r="AF261" i="1"/>
  <c r="S269" i="1"/>
  <c r="AO406" i="1"/>
  <c r="F566" i="1"/>
  <c r="U149" i="1"/>
  <c r="F176" i="1"/>
  <c r="AL111" i="1"/>
  <c r="Y117" i="1"/>
  <c r="AZ26" i="1"/>
  <c r="F46" i="1"/>
  <c r="AZ184" i="1"/>
  <c r="AW117" i="1"/>
  <c r="CF111" i="1"/>
  <c r="F139" i="1"/>
  <c r="U111" i="1"/>
  <c r="AX491" i="1"/>
  <c r="F503" i="1"/>
  <c r="AZ718" i="1"/>
  <c r="F733" i="1"/>
  <c r="V639" i="1"/>
  <c r="F670" i="1"/>
  <c r="F556" i="1"/>
  <c r="W528" i="1"/>
  <c r="F693" i="1"/>
  <c r="AX679" i="1"/>
  <c r="F539" i="1"/>
  <c r="AX528" i="1"/>
  <c r="BA451" i="1"/>
  <c r="F479" i="1"/>
  <c r="AB459" i="1"/>
  <c r="GM453" i="1"/>
  <c r="AW269" i="1"/>
  <c r="CF261" i="1"/>
  <c r="AF410" i="1"/>
  <c r="S419" i="1"/>
  <c r="X308" i="1"/>
  <c r="AK301" i="1"/>
  <c r="AK220" i="1"/>
  <c r="X229" i="1"/>
  <c r="AB35" i="1"/>
  <c r="GM28" i="1"/>
  <c r="P149" i="1"/>
  <c r="F157" i="1"/>
  <c r="S154" i="1"/>
  <c r="AF149" i="1"/>
  <c r="AX111" i="1"/>
  <c r="F124" i="1"/>
  <c r="V26" i="1"/>
  <c r="F58" i="1"/>
  <c r="V184" i="1"/>
  <c r="P26" i="1"/>
  <c r="F38" i="1"/>
  <c r="P184" i="1"/>
  <c r="P419" i="1"/>
  <c r="CE419" i="1"/>
  <c r="CF419" i="1"/>
  <c r="AC410" i="1"/>
  <c r="CH419" i="1"/>
  <c r="BC216" i="1"/>
  <c r="F390" i="1"/>
  <c r="AY229" i="1"/>
  <c r="CH220" i="1"/>
  <c r="AJ933" i="1"/>
  <c r="W938" i="1"/>
  <c r="W862" i="1"/>
  <c r="F891" i="1"/>
  <c r="W897" i="1"/>
  <c r="AB686" i="1"/>
  <c r="GM681" i="1"/>
  <c r="GM493" i="1"/>
  <c r="AB496" i="1"/>
  <c r="AF639" i="1"/>
  <c r="S647" i="1"/>
  <c r="AB532" i="1"/>
  <c r="GM530" i="1"/>
  <c r="AU406" i="1"/>
  <c r="F581" i="1"/>
  <c r="AX410" i="1"/>
  <c r="F426" i="1"/>
  <c r="F325" i="1"/>
  <c r="AS301" i="1"/>
  <c r="GM222" i="1"/>
  <c r="AB229" i="1"/>
  <c r="V374" i="1"/>
  <c r="GM151" i="1"/>
  <c r="W26" i="1"/>
  <c r="F59" i="1"/>
  <c r="W184" i="1"/>
  <c r="AL867" i="1"/>
  <c r="F816" i="1"/>
  <c r="BA790" i="1"/>
  <c r="BA826" i="1"/>
  <c r="AW647" i="1"/>
  <c r="CF639" i="1"/>
  <c r="T598" i="1"/>
  <c r="T752" i="1"/>
  <c r="F628" i="1"/>
  <c r="CE790" i="1"/>
  <c r="AV796" i="1"/>
  <c r="AW796" i="1"/>
  <c r="CF790" i="1"/>
  <c r="BA491" i="1"/>
  <c r="F516" i="1"/>
  <c r="CH528" i="1"/>
  <c r="AY532" i="1"/>
  <c r="X491" i="1"/>
  <c r="F522" i="1"/>
  <c r="W598" i="1"/>
  <c r="W752" i="1"/>
  <c r="F631" i="1"/>
  <c r="F134" i="1"/>
  <c r="AS111" i="1"/>
  <c r="AL451" i="1" l="1"/>
  <c r="P95" i="9"/>
  <c r="AX451" i="1"/>
  <c r="F466" i="1"/>
  <c r="J132" i="9"/>
  <c r="P132" i="9"/>
  <c r="J135" i="9" s="1"/>
  <c r="J109" i="9"/>
  <c r="J95" i="9"/>
  <c r="AX216" i="1"/>
  <c r="F381" i="1"/>
  <c r="F802" i="1"/>
  <c r="AW790" i="1"/>
  <c r="AW826" i="1"/>
  <c r="T594" i="1"/>
  <c r="F773" i="1"/>
  <c r="BA784" i="1"/>
  <c r="F846" i="1"/>
  <c r="W22" i="1"/>
  <c r="F208" i="1"/>
  <c r="V216" i="1"/>
  <c r="F397" i="1"/>
  <c r="S639" i="1"/>
  <c r="F662" i="1"/>
  <c r="GO681" i="1"/>
  <c r="CC686" i="1" s="1"/>
  <c r="CA686" i="1"/>
  <c r="AY220" i="1"/>
  <c r="F237" i="1"/>
  <c r="P22" i="1"/>
  <c r="F187" i="1"/>
  <c r="GN28" i="1"/>
  <c r="CB35" i="1" s="1"/>
  <c r="CA35" i="1"/>
  <c r="S261" i="1"/>
  <c r="F284" i="1"/>
  <c r="AZ301" i="1"/>
  <c r="F319" i="1"/>
  <c r="AY607" i="1"/>
  <c r="CH598" i="1"/>
  <c r="F774" i="1"/>
  <c r="U594" i="1"/>
  <c r="AX858" i="1"/>
  <c r="F904" i="1"/>
  <c r="AV862" i="1"/>
  <c r="AV897" i="1"/>
  <c r="F872" i="1"/>
  <c r="F119" i="1"/>
  <c r="O111" i="1"/>
  <c r="AS784" i="1"/>
  <c r="F843" i="1"/>
  <c r="E20" i="2" s="1"/>
  <c r="Q216" i="1"/>
  <c r="F386" i="1"/>
  <c r="R410" i="1"/>
  <c r="F433" i="1"/>
  <c r="R562" i="1"/>
  <c r="T216" i="1"/>
  <c r="F395" i="1"/>
  <c r="V406" i="1"/>
  <c r="F585" i="1"/>
  <c r="CF686" i="1"/>
  <c r="AC679" i="1"/>
  <c r="CH686" i="1"/>
  <c r="P686" i="1"/>
  <c r="CE686" i="1"/>
  <c r="F975" i="1"/>
  <c r="AX929" i="1"/>
  <c r="AW26" i="1"/>
  <c r="F41" i="1"/>
  <c r="R67" i="1"/>
  <c r="F93" i="1"/>
  <c r="AY261" i="1"/>
  <c r="F277" i="1"/>
  <c r="AU594" i="1"/>
  <c r="F771" i="1"/>
  <c r="F808" i="1"/>
  <c r="Q826" i="1"/>
  <c r="Q790" i="1"/>
  <c r="AY111" i="1"/>
  <c r="F125" i="1"/>
  <c r="F283" i="1"/>
  <c r="R261" i="1"/>
  <c r="P301" i="1"/>
  <c r="F311" i="1"/>
  <c r="R718" i="1"/>
  <c r="F736" i="1"/>
  <c r="V933" i="1"/>
  <c r="F961" i="1"/>
  <c r="V968" i="1"/>
  <c r="AB598" i="1"/>
  <c r="O607" i="1"/>
  <c r="AB862" i="1"/>
  <c r="O867" i="1"/>
  <c r="F335" i="1"/>
  <c r="Y301" i="1"/>
  <c r="F673" i="1"/>
  <c r="X639" i="1"/>
  <c r="F798" i="1"/>
  <c r="O826" i="1"/>
  <c r="O790" i="1"/>
  <c r="T933" i="1"/>
  <c r="T968" i="1"/>
  <c r="F959" i="1"/>
  <c r="P374" i="1"/>
  <c r="AY26" i="1"/>
  <c r="F43" i="1"/>
  <c r="F160" i="1"/>
  <c r="AW149" i="1"/>
  <c r="CE67" i="1"/>
  <c r="AV79" i="1"/>
  <c r="AZ406" i="1"/>
  <c r="F573" i="1"/>
  <c r="CB647" i="1"/>
  <c r="CF933" i="1"/>
  <c r="AW938" i="1"/>
  <c r="Y607" i="1"/>
  <c r="AL598" i="1"/>
  <c r="AW496" i="1"/>
  <c r="CF491" i="1"/>
  <c r="AL933" i="1"/>
  <c r="Y938" i="1"/>
  <c r="AV26" i="1"/>
  <c r="F40" i="1"/>
  <c r="AV184" i="1"/>
  <c r="AV261" i="1"/>
  <c r="F274" i="1"/>
  <c r="AS929" i="1"/>
  <c r="F985" i="1"/>
  <c r="E22" i="2" s="1"/>
  <c r="X67" i="1"/>
  <c r="F105" i="1"/>
  <c r="AO18" i="1"/>
  <c r="F1002" i="1"/>
  <c r="H16" i="2"/>
  <c r="F129" i="1"/>
  <c r="Q111" i="1"/>
  <c r="GN263" i="1"/>
  <c r="CB269" i="1" s="1"/>
  <c r="CA269" i="1"/>
  <c r="AB67" i="1"/>
  <c r="O79" i="1"/>
  <c r="R639" i="1"/>
  <c r="F661" i="1"/>
  <c r="AZ598" i="1"/>
  <c r="F618" i="1"/>
  <c r="AZ752" i="1"/>
  <c r="AZ858" i="1"/>
  <c r="F908" i="1"/>
  <c r="X784" i="1"/>
  <c r="F852" i="1"/>
  <c r="CA340" i="1"/>
  <c r="AR344" i="1"/>
  <c r="X26" i="1"/>
  <c r="F61" i="1"/>
  <c r="X184" i="1"/>
  <c r="O229" i="1"/>
  <c r="AB220" i="1"/>
  <c r="AX406" i="1"/>
  <c r="F569" i="1"/>
  <c r="AB679" i="1"/>
  <c r="O686" i="1"/>
  <c r="W968" i="1"/>
  <c r="F962" i="1"/>
  <c r="W933" i="1"/>
  <c r="AW419" i="1"/>
  <c r="CF410" i="1"/>
  <c r="S149" i="1"/>
  <c r="F169" i="1"/>
  <c r="AB26" i="1"/>
  <c r="O35" i="1"/>
  <c r="X301" i="1"/>
  <c r="F334" i="1"/>
  <c r="AW261" i="1"/>
  <c r="F275" i="1"/>
  <c r="CA718" i="1"/>
  <c r="AR722" i="1"/>
  <c r="R686" i="1"/>
  <c r="AE679" i="1"/>
  <c r="Q933" i="1"/>
  <c r="F950" i="1"/>
  <c r="Q968" i="1"/>
  <c r="AY790" i="1"/>
  <c r="AY826" i="1"/>
  <c r="F804" i="1"/>
  <c r="W406" i="1"/>
  <c r="F586" i="1"/>
  <c r="AK598" i="1"/>
  <c r="X607" i="1"/>
  <c r="BA933" i="1"/>
  <c r="BA968" i="1"/>
  <c r="F958" i="1"/>
  <c r="Y220" i="1"/>
  <c r="F256" i="1"/>
  <c r="Y374" i="1"/>
  <c r="R340" i="1"/>
  <c r="F358" i="1"/>
  <c r="CH301" i="1"/>
  <c r="AY308" i="1"/>
  <c r="AW862" i="1"/>
  <c r="AW897" i="1"/>
  <c r="F873" i="1"/>
  <c r="F909" i="1"/>
  <c r="Q858" i="1"/>
  <c r="S862" i="1"/>
  <c r="F882" i="1"/>
  <c r="S897" i="1"/>
  <c r="AV459" i="1"/>
  <c r="CE451" i="1"/>
  <c r="CF451" i="1"/>
  <c r="AW459" i="1"/>
  <c r="Q22" i="1"/>
  <c r="F196" i="1"/>
  <c r="AS67" i="1"/>
  <c r="F96" i="1"/>
  <c r="P67" i="1"/>
  <c r="F82" i="1"/>
  <c r="U933" i="1"/>
  <c r="F960" i="1"/>
  <c r="U968" i="1"/>
  <c r="AV111" i="1"/>
  <c r="F122" i="1"/>
  <c r="Q67" i="1"/>
  <c r="F91" i="1"/>
  <c r="F431" i="1"/>
  <c r="Q410" i="1"/>
  <c r="Q562" i="1"/>
  <c r="Q998" i="1" s="1"/>
  <c r="O308" i="1"/>
  <c r="AB301" i="1"/>
  <c r="F514" i="1"/>
  <c r="AT491" i="1"/>
  <c r="CE933" i="1"/>
  <c r="AV938" i="1"/>
  <c r="F841" i="1"/>
  <c r="S784" i="1"/>
  <c r="Y528" i="1"/>
  <c r="F559" i="1"/>
  <c r="Y639" i="1"/>
  <c r="F674" i="1"/>
  <c r="P491" i="1"/>
  <c r="F499" i="1"/>
  <c r="AK933" i="1"/>
  <c r="X938" i="1"/>
  <c r="F234" i="1"/>
  <c r="AV220" i="1"/>
  <c r="AB410" i="1"/>
  <c r="O419" i="1"/>
  <c r="F181" i="1"/>
  <c r="Y149" i="1"/>
  <c r="BC18" i="1"/>
  <c r="F1014" i="1"/>
  <c r="F849" i="1"/>
  <c r="V784" i="1"/>
  <c r="T998" i="1"/>
  <c r="AB261" i="1"/>
  <c r="O269" i="1"/>
  <c r="GO69" i="1"/>
  <c r="CC79" i="1" s="1"/>
  <c r="CA79" i="1"/>
  <c r="U784" i="1"/>
  <c r="F848" i="1"/>
  <c r="CA111" i="1"/>
  <c r="AR117" i="1"/>
  <c r="Q679" i="1"/>
  <c r="F698" i="1"/>
  <c r="Y451" i="1"/>
  <c r="F486" i="1"/>
  <c r="AV790" i="1"/>
  <c r="AV826" i="1"/>
  <c r="F801" i="1"/>
  <c r="CA229" i="1"/>
  <c r="GN222" i="1"/>
  <c r="CB229" i="1" s="1"/>
  <c r="GO530" i="1"/>
  <c r="CC532" i="1" s="1"/>
  <c r="CA532" i="1"/>
  <c r="AB491" i="1"/>
  <c r="O496" i="1"/>
  <c r="F921" i="1"/>
  <c r="W858" i="1"/>
  <c r="AV419" i="1"/>
  <c r="CE410" i="1"/>
  <c r="X220" i="1"/>
  <c r="F255" i="1"/>
  <c r="X374" i="1"/>
  <c r="S410" i="1"/>
  <c r="F434" i="1"/>
  <c r="S562" i="1"/>
  <c r="GO453" i="1"/>
  <c r="CC459" i="1" s="1"/>
  <c r="CA459" i="1"/>
  <c r="F123" i="1"/>
  <c r="AW111" i="1"/>
  <c r="F144" i="1"/>
  <c r="Y111" i="1"/>
  <c r="F446" i="1"/>
  <c r="Y410" i="1"/>
  <c r="Y562" i="1"/>
  <c r="AS722" i="1"/>
  <c r="CB718" i="1"/>
  <c r="CE598" i="1"/>
  <c r="AV607" i="1"/>
  <c r="AW607" i="1"/>
  <c r="CF598" i="1"/>
  <c r="AY862" i="1"/>
  <c r="AY897" i="1"/>
  <c r="F875" i="1"/>
  <c r="Y784" i="1"/>
  <c r="F853" i="1"/>
  <c r="S67" i="1"/>
  <c r="F94" i="1"/>
  <c r="AV528" i="1"/>
  <c r="F537" i="1"/>
  <c r="F546" i="1"/>
  <c r="R528" i="1"/>
  <c r="F159" i="1"/>
  <c r="AV149" i="1"/>
  <c r="AP18" i="1"/>
  <c r="F1007" i="1"/>
  <c r="U216" i="1"/>
  <c r="F396" i="1"/>
  <c r="AX594" i="1"/>
  <c r="F759" i="1"/>
  <c r="U22" i="1"/>
  <c r="F206" i="1"/>
  <c r="U998" i="1"/>
  <c r="CF301" i="1"/>
  <c r="AW308" i="1"/>
  <c r="BA406" i="1"/>
  <c r="F582" i="1"/>
  <c r="H18" i="2" s="1"/>
  <c r="BA594" i="1"/>
  <c r="F772" i="1"/>
  <c r="Y686" i="1"/>
  <c r="AL679" i="1"/>
  <c r="F833" i="1"/>
  <c r="AX784" i="1"/>
  <c r="F829" i="1"/>
  <c r="P784" i="1"/>
  <c r="AZ374" i="1"/>
  <c r="P451" i="1"/>
  <c r="F462" i="1"/>
  <c r="X528" i="1"/>
  <c r="F558" i="1"/>
  <c r="S598" i="1"/>
  <c r="F622" i="1"/>
  <c r="S752" i="1"/>
  <c r="X149" i="1"/>
  <c r="F180" i="1"/>
  <c r="AX22" i="1"/>
  <c r="F191" i="1"/>
  <c r="AX998" i="1"/>
  <c r="S220" i="1"/>
  <c r="F244" i="1"/>
  <c r="S374" i="1"/>
  <c r="CH67" i="1"/>
  <c r="AY79" i="1"/>
  <c r="BD18" i="1"/>
  <c r="F1023" i="1"/>
  <c r="CA308" i="1"/>
  <c r="GO303" i="1"/>
  <c r="CC308" i="1" s="1"/>
  <c r="F473" i="1"/>
  <c r="R451" i="1"/>
  <c r="CH933" i="1"/>
  <c r="AY938" i="1"/>
  <c r="V594" i="1"/>
  <c r="F775" i="1"/>
  <c r="F764" i="1"/>
  <c r="Q594" i="1"/>
  <c r="F652" i="1"/>
  <c r="AV639" i="1"/>
  <c r="X897" i="1"/>
  <c r="X862" i="1"/>
  <c r="F893" i="1"/>
  <c r="O340" i="1"/>
  <c r="F346" i="1"/>
  <c r="AS451" i="1"/>
  <c r="F476" i="1"/>
  <c r="R301" i="1"/>
  <c r="F322" i="1"/>
  <c r="CE491" i="1"/>
  <c r="AV496" i="1"/>
  <c r="CA790" i="1"/>
  <c r="AR796" i="1"/>
  <c r="F918" i="1"/>
  <c r="T858" i="1"/>
  <c r="W216" i="1"/>
  <c r="F398" i="1"/>
  <c r="CA419" i="1"/>
  <c r="GN412" i="1"/>
  <c r="CB419" i="1" s="1"/>
  <c r="R149" i="1"/>
  <c r="F168" i="1"/>
  <c r="U406" i="1"/>
  <c r="F584" i="1"/>
  <c r="S26" i="1"/>
  <c r="F50" i="1"/>
  <c r="S184" i="1"/>
  <c r="X451" i="1"/>
  <c r="F485" i="1"/>
  <c r="F701" i="1"/>
  <c r="S679" i="1"/>
  <c r="V858" i="1"/>
  <c r="F920" i="1"/>
  <c r="AT117" i="1"/>
  <c r="CC111" i="1"/>
  <c r="AB933" i="1"/>
  <c r="O938" i="1"/>
  <c r="CA598" i="1"/>
  <c r="AR607" i="1"/>
  <c r="Y67" i="1"/>
  <c r="F106" i="1"/>
  <c r="F710" i="1"/>
  <c r="W679" i="1"/>
  <c r="W594" i="1"/>
  <c r="F776" i="1"/>
  <c r="F540" i="1"/>
  <c r="AY528" i="1"/>
  <c r="AW639" i="1"/>
  <c r="F653" i="1"/>
  <c r="AL862" i="1"/>
  <c r="Y867" i="1"/>
  <c r="GO151" i="1"/>
  <c r="CC154" i="1" s="1"/>
  <c r="CA154" i="1"/>
  <c r="AB528" i="1"/>
  <c r="O532" i="1"/>
  <c r="GN493" i="1"/>
  <c r="CB496" i="1" s="1"/>
  <c r="CA496" i="1"/>
  <c r="CH410" i="1"/>
  <c r="AY419" i="1"/>
  <c r="P410" i="1"/>
  <c r="F422" i="1"/>
  <c r="P562" i="1"/>
  <c r="V22" i="1"/>
  <c r="F207" i="1"/>
  <c r="V998" i="1"/>
  <c r="AB451" i="1"/>
  <c r="O459" i="1"/>
  <c r="AZ22" i="1"/>
  <c r="F195" i="1"/>
  <c r="AZ998" i="1"/>
  <c r="P598" i="1"/>
  <c r="F610" i="1"/>
  <c r="P752" i="1"/>
  <c r="AK679" i="1"/>
  <c r="X686" i="1"/>
  <c r="AZ929" i="1"/>
  <c r="F979" i="1"/>
  <c r="AY639" i="1"/>
  <c r="F655" i="1"/>
  <c r="AQ18" i="1"/>
  <c r="F1008" i="1"/>
  <c r="O149" i="1"/>
  <c r="F156" i="1"/>
  <c r="F281" i="1"/>
  <c r="Q261" i="1"/>
  <c r="R220" i="1"/>
  <c r="F243" i="1"/>
  <c r="R374" i="1"/>
  <c r="F547" i="1"/>
  <c r="S528" i="1"/>
  <c r="R790" i="1"/>
  <c r="F810" i="1"/>
  <c r="R826" i="1"/>
  <c r="AW220" i="1"/>
  <c r="F235" i="1"/>
  <c r="AW374" i="1"/>
  <c r="R111" i="1"/>
  <c r="F131" i="1"/>
  <c r="AQ216" i="1"/>
  <c r="F384" i="1"/>
  <c r="F919" i="1"/>
  <c r="U858" i="1"/>
  <c r="F445" i="1"/>
  <c r="X410" i="1"/>
  <c r="X562" i="1"/>
  <c r="X261" i="1"/>
  <c r="F295" i="1"/>
  <c r="CE301" i="1"/>
  <c r="AV308" i="1"/>
  <c r="AV374" i="1" s="1"/>
  <c r="AQ594" i="1"/>
  <c r="F762" i="1"/>
  <c r="F649" i="1"/>
  <c r="O639" i="1"/>
  <c r="F538" i="1"/>
  <c r="AW528" i="1"/>
  <c r="GP864" i="1"/>
  <c r="CD867" i="1" s="1"/>
  <c r="CA867" i="1"/>
  <c r="F621" i="1"/>
  <c r="R598" i="1"/>
  <c r="R752" i="1"/>
  <c r="CH451" i="1"/>
  <c r="AY459" i="1"/>
  <c r="AT858" i="1"/>
  <c r="F915" i="1"/>
  <c r="F21" i="2" s="1"/>
  <c r="F850" i="1"/>
  <c r="W784" i="1"/>
  <c r="V67" i="1"/>
  <c r="F102" i="1"/>
  <c r="CF67" i="1"/>
  <c r="AW79" i="1"/>
  <c r="AW184" i="1" s="1"/>
  <c r="BB18" i="1"/>
  <c r="F1011" i="1"/>
  <c r="AX301" i="1"/>
  <c r="F315" i="1"/>
  <c r="Y261" i="1"/>
  <c r="F296" i="1"/>
  <c r="CA647" i="1"/>
  <c r="P933" i="1"/>
  <c r="F941" i="1"/>
  <c r="P968" i="1"/>
  <c r="R184" i="1"/>
  <c r="Q451" i="1"/>
  <c r="F471" i="1"/>
  <c r="CH491" i="1"/>
  <c r="AY496" i="1"/>
  <c r="CD790" i="1"/>
  <c r="AU796" i="1"/>
  <c r="AF933" i="1"/>
  <c r="S938" i="1"/>
  <c r="AY149" i="1"/>
  <c r="F162" i="1"/>
  <c r="R933" i="1"/>
  <c r="F952" i="1"/>
  <c r="R968" i="1"/>
  <c r="Y491" i="1"/>
  <c r="F523" i="1"/>
  <c r="P858" i="1"/>
  <c r="F900" i="1"/>
  <c r="Y26" i="1"/>
  <c r="F62" i="1"/>
  <c r="Y184" i="1"/>
  <c r="CC340" i="1"/>
  <c r="AT344" i="1"/>
  <c r="GM936" i="1"/>
  <c r="AS607" i="1"/>
  <c r="CB598" i="1"/>
  <c r="J139" i="9" l="1"/>
  <c r="J18" i="9"/>
  <c r="AV216" i="1"/>
  <c r="F379" i="1"/>
  <c r="AW22" i="1"/>
  <c r="F190" i="1"/>
  <c r="Q18" i="1"/>
  <c r="F1010" i="1"/>
  <c r="F362" i="1"/>
  <c r="AT340" i="1"/>
  <c r="AU790" i="1"/>
  <c r="F815" i="1"/>
  <c r="AU826" i="1"/>
  <c r="X679" i="1"/>
  <c r="F712" i="1"/>
  <c r="F461" i="1"/>
  <c r="O451" i="1"/>
  <c r="AY410" i="1"/>
  <c r="F427" i="1"/>
  <c r="AY562" i="1"/>
  <c r="F534" i="1"/>
  <c r="O528" i="1"/>
  <c r="F894" i="1"/>
  <c r="Y897" i="1"/>
  <c r="Y862" i="1"/>
  <c r="AR598" i="1"/>
  <c r="F635" i="1"/>
  <c r="S22" i="1"/>
  <c r="F199" i="1"/>
  <c r="AR419" i="1"/>
  <c r="CA410" i="1"/>
  <c r="F946" i="1"/>
  <c r="AY968" i="1"/>
  <c r="AY933" i="1"/>
  <c r="CC301" i="1"/>
  <c r="AT308" i="1"/>
  <c r="AY67" i="1"/>
  <c r="F87" i="1"/>
  <c r="F314" i="1"/>
  <c r="AW301" i="1"/>
  <c r="CC528" i="1"/>
  <c r="AT532" i="1"/>
  <c r="F831" i="1"/>
  <c r="AV784" i="1"/>
  <c r="CC67" i="1"/>
  <c r="AT79" i="1"/>
  <c r="F465" i="1"/>
  <c r="AW451" i="1"/>
  <c r="S858" i="1"/>
  <c r="F912" i="1"/>
  <c r="J21" i="2" s="1"/>
  <c r="F316" i="1"/>
  <c r="AY301" i="1"/>
  <c r="Y216" i="1"/>
  <c r="F401" i="1"/>
  <c r="BA929" i="1"/>
  <c r="F988" i="1"/>
  <c r="O26" i="1"/>
  <c r="F37" i="1"/>
  <c r="O184" i="1"/>
  <c r="W929" i="1"/>
  <c r="F992" i="1"/>
  <c r="F763" i="1"/>
  <c r="AZ594" i="1"/>
  <c r="CB261" i="1"/>
  <c r="AS269" i="1"/>
  <c r="AV22" i="1"/>
  <c r="F189" i="1"/>
  <c r="F634" i="1"/>
  <c r="Y598" i="1"/>
  <c r="Y752" i="1"/>
  <c r="O862" i="1"/>
  <c r="F869" i="1"/>
  <c r="O897" i="1"/>
  <c r="F991" i="1"/>
  <c r="V929" i="1"/>
  <c r="Q784" i="1"/>
  <c r="F838" i="1"/>
  <c r="F902" i="1"/>
  <c r="AV858" i="1"/>
  <c r="AR35" i="1"/>
  <c r="CA26" i="1"/>
  <c r="CA679" i="1"/>
  <c r="AR686" i="1"/>
  <c r="AS598" i="1"/>
  <c r="F624" i="1"/>
  <c r="Y22" i="1"/>
  <c r="F211" i="1"/>
  <c r="R929" i="1"/>
  <c r="F982" i="1"/>
  <c r="AW67" i="1"/>
  <c r="F85" i="1"/>
  <c r="F467" i="1"/>
  <c r="AY451" i="1"/>
  <c r="AZ18" i="1"/>
  <c r="F1009" i="1"/>
  <c r="P406" i="1"/>
  <c r="F565" i="1"/>
  <c r="AT111" i="1"/>
  <c r="F135" i="1"/>
  <c r="AR790" i="1"/>
  <c r="F824" i="1"/>
  <c r="AR826" i="1"/>
  <c r="X858" i="1"/>
  <c r="F923" i="1"/>
  <c r="CA301" i="1"/>
  <c r="AR308" i="1"/>
  <c r="AX18" i="1"/>
  <c r="F1005" i="1"/>
  <c r="AZ216" i="1"/>
  <c r="F385" i="1"/>
  <c r="F613" i="1"/>
  <c r="AW598" i="1"/>
  <c r="AS718" i="1"/>
  <c r="F739" i="1"/>
  <c r="CA451" i="1"/>
  <c r="AR459" i="1"/>
  <c r="O491" i="1"/>
  <c r="F498" i="1"/>
  <c r="AS229" i="1"/>
  <c r="CB220" i="1"/>
  <c r="O261" i="1"/>
  <c r="F271" i="1"/>
  <c r="AV933" i="1"/>
  <c r="F943" i="1"/>
  <c r="AV968" i="1"/>
  <c r="Q929" i="1"/>
  <c r="F980" i="1"/>
  <c r="F700" i="1"/>
  <c r="R679" i="1"/>
  <c r="F425" i="1"/>
  <c r="AW410" i="1"/>
  <c r="AW562" i="1"/>
  <c r="F688" i="1"/>
  <c r="O679" i="1"/>
  <c r="O67" i="1"/>
  <c r="F81" i="1"/>
  <c r="AW933" i="1"/>
  <c r="F944" i="1"/>
  <c r="AW968" i="1"/>
  <c r="P216" i="1"/>
  <c r="F377" i="1"/>
  <c r="CE679" i="1"/>
  <c r="AV686" i="1"/>
  <c r="CF679" i="1"/>
  <c r="AW686" i="1"/>
  <c r="CB26" i="1"/>
  <c r="AS35" i="1"/>
  <c r="AY374" i="1"/>
  <c r="CC679" i="1"/>
  <c r="AT686" i="1"/>
  <c r="GP936" i="1"/>
  <c r="CD938" i="1" s="1"/>
  <c r="CA938" i="1"/>
  <c r="S968" i="1"/>
  <c r="S933" i="1"/>
  <c r="F953" i="1"/>
  <c r="AY491" i="1"/>
  <c r="F504" i="1"/>
  <c r="R22" i="1"/>
  <c r="F198" i="1"/>
  <c r="R998" i="1"/>
  <c r="AR647" i="1"/>
  <c r="CA639" i="1"/>
  <c r="CA862" i="1"/>
  <c r="AR867" i="1"/>
  <c r="F313" i="1"/>
  <c r="AV301" i="1"/>
  <c r="X406" i="1"/>
  <c r="F588" i="1"/>
  <c r="R784" i="1"/>
  <c r="F840" i="1"/>
  <c r="J20" i="2" s="1"/>
  <c r="F755" i="1"/>
  <c r="P594" i="1"/>
  <c r="V18" i="1"/>
  <c r="F1021" i="1"/>
  <c r="CA491" i="1"/>
  <c r="AR496" i="1"/>
  <c r="CA149" i="1"/>
  <c r="AR154" i="1"/>
  <c r="F940" i="1"/>
  <c r="O968" i="1"/>
  <c r="O933" i="1"/>
  <c r="S216" i="1"/>
  <c r="F389" i="1"/>
  <c r="S594" i="1"/>
  <c r="F767" i="1"/>
  <c r="U18" i="1"/>
  <c r="F1020" i="1"/>
  <c r="F905" i="1"/>
  <c r="AY858" i="1"/>
  <c r="AV598" i="1"/>
  <c r="AV752" i="1"/>
  <c r="F612" i="1"/>
  <c r="Y406" i="1"/>
  <c r="F589" i="1"/>
  <c r="CC451" i="1"/>
  <c r="AT459" i="1"/>
  <c r="X216" i="1"/>
  <c r="F400" i="1"/>
  <c r="F424" i="1"/>
  <c r="AV410" i="1"/>
  <c r="AV562" i="1"/>
  <c r="AR229" i="1"/>
  <c r="CA220" i="1"/>
  <c r="O410" i="1"/>
  <c r="F421" i="1"/>
  <c r="O562" i="1"/>
  <c r="O301" i="1"/>
  <c r="F310" i="1"/>
  <c r="U929" i="1"/>
  <c r="F990" i="1"/>
  <c r="F903" i="1"/>
  <c r="AW858" i="1"/>
  <c r="F633" i="1"/>
  <c r="X598" i="1"/>
  <c r="X752" i="1"/>
  <c r="AR718" i="1"/>
  <c r="F750" i="1"/>
  <c r="O220" i="1"/>
  <c r="F231" i="1"/>
  <c r="O374" i="1"/>
  <c r="AR340" i="1"/>
  <c r="F372" i="1"/>
  <c r="AW491" i="1"/>
  <c r="F502" i="1"/>
  <c r="AV67" i="1"/>
  <c r="F84" i="1"/>
  <c r="AY184" i="1"/>
  <c r="O784" i="1"/>
  <c r="F828" i="1"/>
  <c r="O598" i="1"/>
  <c r="F609" i="1"/>
  <c r="O752" i="1"/>
  <c r="H19" i="2"/>
  <c r="P679" i="1"/>
  <c r="F689" i="1"/>
  <c r="R406" i="1"/>
  <c r="F576" i="1"/>
  <c r="P998" i="1"/>
  <c r="AW784" i="1"/>
  <c r="F832" i="1"/>
  <c r="P929" i="1"/>
  <c r="F971" i="1"/>
  <c r="R594" i="1"/>
  <c r="F766" i="1"/>
  <c r="AU867" i="1"/>
  <c r="CD862" i="1"/>
  <c r="AW216" i="1"/>
  <c r="F380" i="1"/>
  <c r="R216" i="1"/>
  <c r="F388" i="1"/>
  <c r="CB491" i="1"/>
  <c r="AS496" i="1"/>
  <c r="CC149" i="1"/>
  <c r="AT154" i="1"/>
  <c r="AS419" i="1"/>
  <c r="CB410" i="1"/>
  <c r="AV491" i="1"/>
  <c r="F501" i="1"/>
  <c r="Y679" i="1"/>
  <c r="F713" i="1"/>
  <c r="S406" i="1"/>
  <c r="F577" i="1"/>
  <c r="CA528" i="1"/>
  <c r="AR532" i="1"/>
  <c r="AR111" i="1"/>
  <c r="F145" i="1"/>
  <c r="CA67" i="1"/>
  <c r="AR79" i="1"/>
  <c r="T18" i="1"/>
  <c r="F1019" i="1"/>
  <c r="X933" i="1"/>
  <c r="F964" i="1"/>
  <c r="X968" i="1"/>
  <c r="Q406" i="1"/>
  <c r="F574" i="1"/>
  <c r="AV451" i="1"/>
  <c r="F464" i="1"/>
  <c r="F834" i="1"/>
  <c r="AY784" i="1"/>
  <c r="X22" i="1"/>
  <c r="F210" i="1"/>
  <c r="X998" i="1"/>
  <c r="CA261" i="1"/>
  <c r="AR269" i="1"/>
  <c r="Y933" i="1"/>
  <c r="Y968" i="1"/>
  <c r="F965" i="1"/>
  <c r="AS647" i="1"/>
  <c r="CB639" i="1"/>
  <c r="T929" i="1"/>
  <c r="F989" i="1"/>
  <c r="CH679" i="1"/>
  <c r="AY686" i="1"/>
  <c r="AY598" i="1"/>
  <c r="F615" i="1"/>
  <c r="AY752" i="1"/>
  <c r="W998" i="1"/>
  <c r="BA998" i="1"/>
  <c r="J18" i="2" l="1"/>
  <c r="J19" i="9"/>
  <c r="W18" i="1"/>
  <c r="F1022" i="1"/>
  <c r="AS639" i="1"/>
  <c r="F664" i="1"/>
  <c r="AR261" i="1"/>
  <c r="F297" i="1"/>
  <c r="AR67" i="1"/>
  <c r="F107" i="1"/>
  <c r="AR528" i="1"/>
  <c r="F560" i="1"/>
  <c r="AS491" i="1"/>
  <c r="F513" i="1"/>
  <c r="AV406" i="1"/>
  <c r="F567" i="1"/>
  <c r="J19" i="2"/>
  <c r="F675" i="1"/>
  <c r="AR639" i="1"/>
  <c r="S929" i="1"/>
  <c r="F983" i="1"/>
  <c r="J22" i="2" s="1"/>
  <c r="F692" i="1"/>
  <c r="AW679" i="1"/>
  <c r="AV929" i="1"/>
  <c r="F973" i="1"/>
  <c r="F336" i="1"/>
  <c r="AR301" i="1"/>
  <c r="F854" i="1"/>
  <c r="AR784" i="1"/>
  <c r="AR26" i="1"/>
  <c r="F63" i="1"/>
  <c r="AR184" i="1"/>
  <c r="F845" i="1"/>
  <c r="H20" i="2" s="1"/>
  <c r="I20" i="2" s="1"/>
  <c r="N20" i="2" s="1"/>
  <c r="AU784" i="1"/>
  <c r="BA18" i="1"/>
  <c r="F1018" i="1"/>
  <c r="F436" i="1"/>
  <c r="AS410" i="1"/>
  <c r="AS562" i="1"/>
  <c r="O594" i="1"/>
  <c r="F754" i="1"/>
  <c r="F376" i="1"/>
  <c r="O216" i="1"/>
  <c r="F477" i="1"/>
  <c r="AT451" i="1"/>
  <c r="AT562" i="1"/>
  <c r="O929" i="1"/>
  <c r="F970" i="1"/>
  <c r="AR491" i="1"/>
  <c r="F524" i="1"/>
  <c r="AR862" i="1"/>
  <c r="F895" i="1"/>
  <c r="AR897" i="1"/>
  <c r="R18" i="1"/>
  <c r="F1012" i="1"/>
  <c r="AR938" i="1"/>
  <c r="CA933" i="1"/>
  <c r="F382" i="1"/>
  <c r="AY216" i="1"/>
  <c r="AW406" i="1"/>
  <c r="F568" i="1"/>
  <c r="AR451" i="1"/>
  <c r="F487" i="1"/>
  <c r="AW752" i="1"/>
  <c r="AR679" i="1"/>
  <c r="F714" i="1"/>
  <c r="AV998" i="1"/>
  <c r="AS261" i="1"/>
  <c r="F286" i="1"/>
  <c r="AT67" i="1"/>
  <c r="F97" i="1"/>
  <c r="AT184" i="1"/>
  <c r="F550" i="1"/>
  <c r="AT528" i="1"/>
  <c r="AR410" i="1"/>
  <c r="F447" i="1"/>
  <c r="AR562" i="1"/>
  <c r="AR752" i="1"/>
  <c r="F924" i="1"/>
  <c r="Y858" i="1"/>
  <c r="AY406" i="1"/>
  <c r="F570" i="1"/>
  <c r="Y929" i="1"/>
  <c r="F995" i="1"/>
  <c r="AT149" i="1"/>
  <c r="F172" i="1"/>
  <c r="AY22" i="1"/>
  <c r="F192" i="1"/>
  <c r="AY998" i="1"/>
  <c r="X594" i="1"/>
  <c r="F778" i="1"/>
  <c r="AV594" i="1"/>
  <c r="F757" i="1"/>
  <c r="J17" i="2"/>
  <c r="CD933" i="1"/>
  <c r="AU938" i="1"/>
  <c r="AS26" i="1"/>
  <c r="F52" i="1"/>
  <c r="AS184" i="1"/>
  <c r="AV679" i="1"/>
  <c r="F691" i="1"/>
  <c r="AW929" i="1"/>
  <c r="F974" i="1"/>
  <c r="AS220" i="1"/>
  <c r="F246" i="1"/>
  <c r="AS374" i="1"/>
  <c r="F779" i="1"/>
  <c r="Y594" i="1"/>
  <c r="AY929" i="1"/>
  <c r="F976" i="1"/>
  <c r="S998" i="1"/>
  <c r="X18" i="1"/>
  <c r="F1024" i="1"/>
  <c r="AY594" i="1"/>
  <c r="F760" i="1"/>
  <c r="F694" i="1"/>
  <c r="AY679" i="1"/>
  <c r="X929" i="1"/>
  <c r="F994" i="1"/>
  <c r="AU862" i="1"/>
  <c r="F886" i="1"/>
  <c r="AU897" i="1"/>
  <c r="P18" i="1"/>
  <c r="F1001" i="1"/>
  <c r="O406" i="1"/>
  <c r="F564" i="1"/>
  <c r="F257" i="1"/>
  <c r="AR220" i="1"/>
  <c r="AR374" i="1"/>
  <c r="F182" i="1"/>
  <c r="AR149" i="1"/>
  <c r="F704" i="1"/>
  <c r="AT679" i="1"/>
  <c r="AT752" i="1"/>
  <c r="Y998" i="1"/>
  <c r="AS752" i="1"/>
  <c r="O858" i="1"/>
  <c r="F899" i="1"/>
  <c r="O22" i="1"/>
  <c r="F186" i="1"/>
  <c r="O998" i="1"/>
  <c r="AT301" i="1"/>
  <c r="F326" i="1"/>
  <c r="AT374" i="1"/>
  <c r="J16" i="2"/>
  <c r="AW998" i="1"/>
  <c r="O18" i="1" l="1"/>
  <c r="F1000" i="1"/>
  <c r="AR216" i="1"/>
  <c r="F402" i="1"/>
  <c r="AY18" i="1"/>
  <c r="F1006" i="1"/>
  <c r="AR406" i="1"/>
  <c r="F590" i="1"/>
  <c r="F925" i="1"/>
  <c r="AR858" i="1"/>
  <c r="AT216" i="1"/>
  <c r="F392" i="1"/>
  <c r="F17" i="2" s="1"/>
  <c r="F957" i="1"/>
  <c r="AU933" i="1"/>
  <c r="AU968" i="1"/>
  <c r="AT22" i="1"/>
  <c r="F202" i="1"/>
  <c r="F16" i="2" s="1"/>
  <c r="AT998" i="1"/>
  <c r="F758" i="1"/>
  <c r="AW594" i="1"/>
  <c r="AR933" i="1"/>
  <c r="F966" i="1"/>
  <c r="AR968" i="1"/>
  <c r="AS594" i="1"/>
  <c r="F769" i="1"/>
  <c r="E19" i="2" s="1"/>
  <c r="Y18" i="1"/>
  <c r="F1025" i="1"/>
  <c r="S18" i="1"/>
  <c r="F1013" i="1"/>
  <c r="AS22" i="1"/>
  <c r="F201" i="1"/>
  <c r="E16" i="2" s="1"/>
  <c r="I16" i="2" s="1"/>
  <c r="N16" i="2" s="1"/>
  <c r="AS998" i="1"/>
  <c r="AV18" i="1"/>
  <c r="F1003" i="1"/>
  <c r="AS406" i="1"/>
  <c r="F579" i="1"/>
  <c r="AR22" i="1"/>
  <c r="F212" i="1"/>
  <c r="AR998" i="1"/>
  <c r="AW18" i="1"/>
  <c r="F1004" i="1"/>
  <c r="AT594" i="1"/>
  <c r="F770" i="1"/>
  <c r="F19" i="2" s="1"/>
  <c r="AU858" i="1"/>
  <c r="F916" i="1"/>
  <c r="H21" i="2" s="1"/>
  <c r="I21" i="2" s="1"/>
  <c r="N21" i="2" s="1"/>
  <c r="AS216" i="1"/>
  <c r="F391" i="1"/>
  <c r="E17" i="2" s="1"/>
  <c r="I17" i="2" s="1"/>
  <c r="N17" i="2" s="1"/>
  <c r="AR594" i="1"/>
  <c r="F780" i="1"/>
  <c r="AT406" i="1"/>
  <c r="F580" i="1"/>
  <c r="AU998" i="1"/>
  <c r="E18" i="2" l="1"/>
  <c r="J15" i="9"/>
  <c r="F18" i="2"/>
  <c r="J16" i="9"/>
  <c r="AU18" i="1"/>
  <c r="F1017" i="1"/>
  <c r="AS18" i="1"/>
  <c r="F1015" i="1"/>
  <c r="AR929" i="1"/>
  <c r="F996" i="1"/>
  <c r="AU929" i="1"/>
  <c r="F987" i="1"/>
  <c r="H22" i="2" s="1"/>
  <c r="I22" i="2" s="1"/>
  <c r="N22" i="2" s="1"/>
  <c r="AR18" i="1"/>
  <c r="F1026" i="1"/>
  <c r="F1027" i="1" s="1"/>
  <c r="AT18" i="1"/>
  <c r="F1016" i="1"/>
  <c r="I19" i="2"/>
  <c r="N19" i="2" s="1"/>
  <c r="I18" i="2" l="1"/>
  <c r="N18" i="2" s="1"/>
  <c r="J14" i="9"/>
  <c r="F1028" i="1"/>
  <c r="F1029" i="1" s="1"/>
</calcChain>
</file>

<file path=xl/sharedStrings.xml><?xml version="1.0" encoding="utf-8"?>
<sst xmlns="http://schemas.openxmlformats.org/spreadsheetml/2006/main" count="8537" uniqueCount="385">
  <si>
    <t>Smeta.RU  (495) 974-1589</t>
  </si>
  <si>
    <t>_PS_</t>
  </si>
  <si>
    <t>Smeta.RU</t>
  </si>
  <si>
    <t/>
  </si>
  <si>
    <t>Новый объект</t>
  </si>
  <si>
    <t>Поварская (МКС)</t>
  </si>
  <si>
    <t>Сметные нормы списания</t>
  </si>
  <si>
    <t>Коды ОКП для ТСН-2001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</si>
  <si>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</si>
  <si>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</si>
  <si>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ТСН-2001 (МГЭ) доп. 77 История развития от 25.06.2025</t>
  </si>
  <si>
    <t>Поправки для ТСН-2001 от 20.01.2022 г. доп.63</t>
  </si>
  <si>
    <t>Территориальные сметные нормативы для Москвы (ТСН-2001)</t>
  </si>
  <si>
    <t>ТЕР</t>
  </si>
  <si>
    <t>02-01-01</t>
  </si>
  <si>
    <t>Строительно монтажные работы КЛ 6 кВ (открытый способ)</t>
  </si>
  <si>
    <t>Новый раздел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</si>
  <si>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</si>
  <si>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</si>
  <si>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</si>
  <si>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</si>
  <si>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</si>
  <si>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</si>
  <si>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*1,2</t>
  </si>
  <si>
    <t>ТСН-2001.3-1. 1-49...1-55</t>
  </si>
  <si>
    <t>ТСН-2001.3-1-15</t>
  </si>
  <si>
    <t>Поправка: ТСН-2001.4. О.П. тб1. п.3</t>
  </si>
  <si>
    <t>2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</si>
  <si>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</si>
  <si>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</si>
  <si>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</si>
  <si>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</si>
  <si>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51-6</t>
  </si>
  <si>
    <t>ТСН-2001.6-51-4</t>
  </si>
  <si>
    <t>3</t>
  </si>
  <si>
    <t>3.1-3-2</t>
  </si>
  <si>
    <t>Разработка грунта в отвал экскаваторами с ковшом вместимостью 0,25 м3 группа грунтов 1-3</t>
  </si>
  <si>
    <t>ТСН-2001.3 Доп. 61, Сб. 1, т. 3, поз. 2</t>
  </si>
  <si>
    <t>)*1,1</t>
  </si>
  <si>
    <t>ТСН-2001.3-1. 1-1...1-7</t>
  </si>
  <si>
    <t>ТСН-2001.3-1-1</t>
  </si>
  <si>
    <t>Поправка: ТСН-2001.О.П. п.3.4.30.в</t>
  </si>
  <si>
    <t>4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</si>
  <si>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</si>
  <si>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</si>
  <si>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61, Сб. 1, т. 7, поз. 2</t>
  </si>
  <si>
    <t>5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</si>
  <si>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</si>
  <si>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</si>
  <si>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</si>
  <si>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6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</si>
  <si>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</si>
  <si>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</si>
  <si>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</si>
  <si>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*1,1</t>
  </si>
  <si>
    <t>ТСН-2001.3-1. 1-11...1-17</t>
  </si>
  <si>
    <t>ТСН-2001.3-1-4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</si>
  <si>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</si>
  <si>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</si>
  <si>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</si>
  <si>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</si>
  <si>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</si>
  <si>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</si>
  <si>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</si>
  <si>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</si>
  <si>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</si>
  <si>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</si>
  <si>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</si>
  <si>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</si>
  <si>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</si>
  <si>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</si>
  <si>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</si>
  <si>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</si>
  <si>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</si>
  <si>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</si>
  <si>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</si>
  <si>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</si>
  <si>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</si>
  <si>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</si>
  <si>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</si>
  <si>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</si>
  <si>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</si>
  <si>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</si>
  <si>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</si>
  <si>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</si>
  <si>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</si>
  <si>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</si>
  <si>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</si>
  <si>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</si>
  <si>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</si>
  <si>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</si>
  <si>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</si>
  <si>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</si>
  <si>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</si>
  <si>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</si>
  <si>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</si>
  <si>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</si>
  <si>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</si>
  <si>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</si>
  <si>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</si>
  <si>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</si>
  <si>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</si>
  <si>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</si>
  <si>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</si>
  <si>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</si>
  <si>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</si>
  <si>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</si>
  <si>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</si>
  <si>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</si>
  <si>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</si>
  <si>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</si>
  <si>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</si>
  <si>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7</t>
  </si>
  <si>
    <t>4.8-74-1</t>
  </si>
  <si>
    <t>Устройство постели при одном кабеле в траншее</t>
  </si>
  <si>
    <t>100 М КАБЕЛЯ</t>
  </si>
  <si>
    <t>ТСН-2001.4. Доп. 1-42. Сб. 8, т. 74, поз. 1</t>
  </si>
  <si>
    <t>Монтаж оборудования</t>
  </si>
  <si>
    <t>ТСН-2001.4-8. 8-73...8-80</t>
  </si>
  <si>
    <t>ТСН-2001.4-8-3</t>
  </si>
  <si>
    <t>8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</si>
  <si>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</si>
  <si>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</si>
  <si>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</si>
  <si>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9</t>
  </si>
  <si>
    <t>1.1-1-766</t>
  </si>
  <si>
    <t>Песок для строительных работ, рядовой</t>
  </si>
  <si>
    <t>м3</t>
  </si>
  <si>
    <t>ТСН-2001.1. Доп. 1-42. Р. 1, о. 1, поз. 766</t>
  </si>
  <si>
    <t>Материалы строительные</t>
  </si>
  <si>
    <t>ТСН-2001.1 Материалы строительные</t>
  </si>
  <si>
    <t>ТСН-2001.1-1</t>
  </si>
  <si>
    <t>10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</si>
  <si>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</si>
  <si>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</si>
  <si>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68, Сб. 8, т. 75, поз. 5</t>
  </si>
  <si>
    <t>ТСН-2001.4-8. 8-75-5…8-75-11 (доп. 19)</t>
  </si>
  <si>
    <t>ТСН-2001.4-8-26</t>
  </si>
  <si>
    <t>11</t>
  </si>
  <si>
    <t>4.8-75-6</t>
  </si>
  <si>
    <t>Покрытие кабеля, проложенного в траншее, плитами из полимернаполненных материалов в один ряд размером 48х36 см, расположенными вдоль кабельной линии</t>
  </si>
  <si>
    <t>ТСН-2001.4 Доп. 68, Сб. 8, т. 75, поз. 6</t>
  </si>
  <si>
    <t>12</t>
  </si>
  <si>
    <t>4.8-75-7</t>
  </si>
  <si>
    <t>Покрытие кабеля, проложенного в траншее, плитами из полимернаполненных материалов в один ряд размером 48х48 см</t>
  </si>
  <si>
    <t>ТСН-2001.4 Доп. 68, Сб. 8, т. 75, поз. 7</t>
  </si>
  <si>
    <t>13</t>
  </si>
  <si>
    <t>4.8-73-2</t>
  </si>
  <si>
    <t>Прокладка кабеля напряжением до 35 кВ в готовых траншеях без покрытий при массе 1 м до 2 кг</t>
  </si>
  <si>
    <t>ТСН-2001.4 Доп. 69, Сб. 8, т. 73, поз. 2</t>
  </si>
  <si>
    <t>14</t>
  </si>
  <si>
    <t>4.8-304-3</t>
  </si>
  <si>
    <t>Монтаж соединительной термоусаживаемой муфты для одножильного кабеля с изоляцией из сшитого полиэтилена, сечением жилы до 240 мм2, напряжением до 10 кВ</t>
  </si>
  <si>
    <t>1 комплект</t>
  </si>
  <si>
    <t>ТСН-2001.4 Доп. 68, Сб. 8, т. 304, поз. 3</t>
  </si>
  <si>
    <t>ТСН-2001.4-8. 8-304-3, 8-320-2 (доп. 60)</t>
  </si>
  <si>
    <t>ТСН-2001.4-8-46</t>
  </si>
  <si>
    <t>15</t>
  </si>
  <si>
    <t>4.8-320-2</t>
  </si>
  <si>
    <t>1  ШТ.</t>
  </si>
  <si>
    <t>ТСН-2001.4 Доп. 68, Сб. 8, т. 320, поз. 2</t>
  </si>
  <si>
    <t>Материалы</t>
  </si>
  <si>
    <t>16</t>
  </si>
  <si>
    <t>1.23-7-397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</si>
  <si>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1х240/50 мм2</t>
  </si>
  <si>
    <t>км</t>
  </si>
  <si>
    <t>ТСН-2001.1 Доп. 73, Р. 23, о. 7, поз. 397</t>
  </si>
  <si>
    <t>Материалы монтажные</t>
  </si>
  <si>
    <t>ТСН-2001.1 Материалы монтажные</t>
  </si>
  <si>
    <t>ТСН-2001.1-2</t>
  </si>
  <si>
    <t>17</t>
  </si>
  <si>
    <t>1.21-5-611</t>
  </si>
  <si>
    <t>Муфта соединительная, для кабеля с пластмассовой изоляцией, с проволочным экраном, 1-жильного, номинальное напряжение 10 кВ, соединение болтовое, с соединителями, длина/диаметр муфты 450/65 мм, сечение жил от 120 до 240 мм2</t>
  </si>
  <si>
    <t>КОМПЛЕКТ</t>
  </si>
  <si>
    <t>ТСН-2001.1 Доп. 54, Р. 21, о. 5, поз. 611</t>
  </si>
  <si>
    <t>18</t>
  </si>
  <si>
    <t>цена поставщика</t>
  </si>
  <si>
    <t>Муфта СПтп 10 150/240</t>
  </si>
  <si>
    <t>ШТ</t>
  </si>
  <si>
    <t>Материалы, изделия и конструкции</t>
  </si>
  <si>
    <t>[20 946 /  9,88] +  2% Заг.скл</t>
  </si>
  <si>
    <t>0</t>
  </si>
  <si>
    <t>Демонтажные работы</t>
  </si>
  <si>
    <t>19</t>
  </si>
  <si>
    <t>4.8-76-6</t>
  </si>
  <si>
    <t>Отсоединение к зажимам жил проводов или кабелей сечением до 150 мм2</t>
  </si>
  <si>
    <t>100 шт.</t>
  </si>
  <si>
    <t>ТСН-2001.4 Доп. 67, Сб. 8, т. 76, поз. 6</t>
  </si>
  <si>
    <t>*0</t>
  </si>
  <si>
    <t>*1,2)*0,3</t>
  </si>
  <si>
    <t>Поправка: ТСН-2001.4. О.П. тб1. п.3 Поправка: ТСН-2001.4. О.П. п.6.1.1.3</t>
  </si>
  <si>
    <t>20</t>
  </si>
  <si>
    <t>4.8-76-7</t>
  </si>
  <si>
    <t>Отсоединение к зажимам жил проводов или кабелей сечением до 240 мм2</t>
  </si>
  <si>
    <t>ТСН-2001.4 Доп. 67, Сб. 8, т. 76, поз. 7</t>
  </si>
  <si>
    <t>02-01-02</t>
  </si>
  <si>
    <t>Строительно монтажные работы КЛ 6 кВ (в трубе)</t>
  </si>
  <si>
    <t>)*1,1)*1,2</t>
  </si>
  <si>
    <t>Поправка: ТСН-2001.О.П. п.3.4.30.в Поправка: ТСН-2001.4. О.П. тб1. п.3</t>
  </si>
  <si>
    <t>*1,1)*1,2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</si>
  <si>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</si>
  <si>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</si>
  <si>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</si>
  <si>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</si>
  <si>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ТСН-2001.3-34. 34-55-1...34-55-10 (доп. 68)</t>
  </si>
  <si>
    <t>ТСН-2001.3-34-20</t>
  </si>
  <si>
    <t>3.34-55-6</t>
  </si>
  <si>
    <t>Добавлять на каждую последующую трубу к позиции 3.34-55-5</t>
  </si>
  <si>
    <t>ТСН-2001.3 Доп. 68, Сб. 34, т. 55, поз. 6</t>
  </si>
  <si>
    <t>Труба ПЭ d=160мм ЭЛЕКТРОПАЙП 160х8 №1250 F4 ГОСТ Р МЭК 61386.24–2014</t>
  </si>
  <si>
    <t>м</t>
  </si>
  <si>
    <t>[1 150 /  9,88] +  2% Заг.скл</t>
  </si>
  <si>
    <t>Песок для строительных работ, рядовой (карьерный).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</si>
  <si>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</si>
  <si>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 (для ПЭ труб)</t>
  </si>
  <si>
    <t>шт.</t>
  </si>
  <si>
    <t>ТСН-2001.1 Доп. 49, Р. 12, о. 3, поз. 62</t>
  </si>
  <si>
    <t>4.8-80-2</t>
  </si>
  <si>
    <t>Прокладка кабеля напряжением до 35 кВ в проложенных трубах, блоках и коробах, при массе 1 м до 2 кг</t>
  </si>
  <si>
    <t>ТСН-2001.4 Доп. 69, Сб. 8, т. 80, поз. 2</t>
  </si>
  <si>
    <t>4.8-301-1</t>
  </si>
  <si>
    <t>Монтаж уплотнителя кабельного прохода термоусаживаемого</t>
  </si>
  <si>
    <t>100 компл.</t>
  </si>
  <si>
    <t>ТСН-2001.4. Доп. 1-42. Сб. 8, т. 301, поз. 1</t>
  </si>
  <si>
    <t>ТСН-2001.4-8. 8-291...8-292 (доп. 24)</t>
  </si>
  <si>
    <t>ТСН-2001.4-8-29</t>
  </si>
  <si>
    <t>13,1</t>
  </si>
  <si>
    <t>1.21-5-1069</t>
  </si>
  <si>
    <t>Уплотнитель кабельных проходов, типа УКПТ</t>
  </si>
  <si>
    <t>компл.</t>
  </si>
  <si>
    <t>ТСН-2001.1. Доп. 1-42. Р. 21, о. 5, поз. 1069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</si>
  <si>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</si>
  <si>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</si>
  <si>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</si>
  <si>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</si>
  <si>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22-73-1...22-73-16 (доп. 60)</t>
  </si>
  <si>
    <t>ТСН-2001.3-22-9</t>
  </si>
  <si>
    <t>02-01-03</t>
  </si>
  <si>
    <t>Строительные работы КЛ 0,4 кВ (в траншее)</t>
  </si>
  <si>
    <t>Поправка: ТСН-2001.О.П. п.3.4.30.а</t>
  </si>
  <si>
    <t>4.8-73-4</t>
  </si>
  <si>
    <t>Прокладка кабеля напряжением до 35 кВ в готовых траншеях без покрытий при массе 1 м до 6 кг</t>
  </si>
  <si>
    <t>ТСН-2001.4 Доп. 69, Сб. 8, т. 73, поз. 4</t>
  </si>
  <si>
    <t>4.8-322-1</t>
  </si>
  <si>
    <t>Монтаж муфты соединительной термоусаживаемой для 4-жильного кабеля с изоляцией из сшитого полиэтилена, напряжением до 1 кВ, сечением жилы 150 мм2</t>
  </si>
  <si>
    <t>ТСН-2001.4 Доп. 68, Сб. 8, т. 322, поз. 1</t>
  </si>
  <si>
    <t>ТСН-2001.4-8. 8-293...297 (доп. 26)</t>
  </si>
  <si>
    <t>ТСН-2001.4-8-31</t>
  </si>
  <si>
    <t>Цена поставщика</t>
  </si>
  <si>
    <t>Кабель АПВБШП (г) 4х150</t>
  </si>
  <si>
    <t>[1 199,11 /  9,88] +  2% Заг.скл</t>
  </si>
  <si>
    <t>1.21-5-1240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</si>
  <si>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4Стп-150/240</t>
  </si>
  <si>
    <t>ТСН-2001.1 Доп. 67, Р. 21, о. 5, поз. 1240</t>
  </si>
  <si>
    <t>02-01-04</t>
  </si>
  <si>
    <t>Строительные работы КЛ 0,4 кВ (в трубе)</t>
  </si>
  <si>
    <t>4.8-80-4</t>
  </si>
  <si>
    <t>Прокладка кабеля напряжением до 35 кВ в проложенных трубах, блоках и коробах, при массе 1 м до 6 кг</t>
  </si>
  <si>
    <t>ТСН-2001.4 Доп. 69, Сб. 8, т. 80, поз. 4</t>
  </si>
  <si>
    <t>09-01-01</t>
  </si>
  <si>
    <t>ПНР КЛ-10кВ</t>
  </si>
  <si>
    <t>285260-ПС-22-ЭС</t>
  </si>
  <si>
    <t>СМР и ПНР будут проводиться разными бригадами</t>
  </si>
  <si>
    <t>ПНР КЛ 10 кВ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</si>
  <si>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</si>
  <si>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</si>
  <si>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</si>
  <si>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62, Сб. 10, т. 35, поз. 1</t>
  </si>
  <si>
    <t>Пусконаладочные работы</t>
  </si>
  <si>
    <t>ТСН-2001.5-10. 10-4...10-44</t>
  </si>
  <si>
    <t>ТСН-2001.5-10-1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</si>
  <si>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</si>
  <si>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</si>
  <si>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</si>
  <si>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</si>
  <si>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</si>
  <si>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</si>
  <si>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</si>
  <si>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</si>
  <si>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</si>
  <si>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</si>
  <si>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</si>
  <si>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09-01-02</t>
  </si>
  <si>
    <t>ПНР 0,4 кВ</t>
  </si>
  <si>
    <t>ПНР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</si>
  <si>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</si>
  <si>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</si>
  <si>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</si>
  <si>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</si>
  <si>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ТСН-2001.5-1. 1-1...1-189</t>
  </si>
  <si>
    <t>ТСН-2001.5-1-1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</si>
  <si>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</si>
  <si>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</si>
  <si>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</si>
  <si>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</si>
  <si>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09-01-03</t>
  </si>
  <si>
    <t>15.1-1102-01</t>
  </si>
  <si>
    <t>Отходы грунта при проведении открытых земляных работ практически неопасные</t>
  </si>
  <si>
    <t>1 Т</t>
  </si>
  <si>
    <t>ТСН-2001.15 Доп. 56, Сб. 1, т. 1102, поз. 1</t>
  </si>
  <si>
    <t>Транспортные затраты</t>
  </si>
  <si>
    <t>ТСН-2001.15-1. Перевозка строительного мусора</t>
  </si>
  <si>
    <t>ТСН-2001.15-1-5</t>
  </si>
  <si>
    <t>15.2-55-4</t>
  </si>
  <si>
    <t>Перевозка грунтов скальных и дисперсных несвязных на расстояние до 55 км автосамосвалами грузоподъемностью до 10 т</t>
  </si>
  <si>
    <t>т</t>
  </si>
  <si>
    <t>ТСН-2001.15 Доп. 68, Сб. 2, т. 55, поз. 4</t>
  </si>
  <si>
    <t>ТСН-2001.15-1. Перевозка грунта</t>
  </si>
  <si>
    <t>ТСН-2001.15-1-3</t>
  </si>
  <si>
    <t>и1</t>
  </si>
  <si>
    <t>Итого</t>
  </si>
  <si>
    <t>и2</t>
  </si>
  <si>
    <t>НДС 20%</t>
  </si>
  <si>
    <t>и3</t>
  </si>
  <si>
    <t>Уровень цен</t>
  </si>
  <si>
    <t>Сборник индексов</t>
  </si>
  <si>
    <t>Коэффициенты к ТСН-2001 МГЭ</t>
  </si>
  <si>
    <t>216</t>
  </si>
  <si>
    <t>_OBSM_</t>
  </si>
  <si>
    <t>)*1,2</t>
  </si>
  <si>
    <t>ТСН-2001.4. О.П. тб1. п.3</t>
  </si>
  <si>
    <t>Глава 4</t>
  </si>
  <si>
    <t>ТСН-2001.О.П. п.3.4.30.в</t>
  </si>
  <si>
    <t>Глава 12</t>
  </si>
  <si>
    <t>*0,3</t>
  </si>
  <si>
    <t>ТСН-2001.4. О.П. п.6.1.1.3</t>
  </si>
  <si>
    <t>Демонтаж оборудования, предназначенного в лом</t>
  </si>
  <si>
    <t>ТСН-2001.О.П. п.3.4.30.а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</si>
  <si>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</si>
  <si>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ТСН-2001.4. О.П. тб1. п.3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</si>
  <si>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сложность,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 тся государственным заказчиком по согласованию с главным распорядителем средств соответствующего бюджета (за исключением случаев, когда государственным заказчиком является главный распорядитель средств): для объектов, расположенных за пределами территории пунктов «а» и «б», но в пределах Московской кольцевой автомобильной дороги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</si>
  <si>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сложность,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 тся государственным заказчиком по согласованию с главным распорядителем средств соответствующего бюджета (за исключением случаев, когда государственным заказчиком является главный распорядитель средств): для объектов, расположенных за пределами территории пунктов «а» и «б», но в пределах Московской кольцевой автомобильной дороги</t>
  </si>
  <si>
    <t>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сложность,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 тся государственным заказчиком по согласованию с главным распорядителем средств соответствующего бюджета (за исключением случаев, когда государственным заказчиком является главный распорядитель средств): для объектов, расположенных за пределами территории пунктов «а» и «б», но в пределах Московской кольцевой автомобильной дороги</t>
  </si>
  <si>
    <t>Монтаж муфты переходной соединительной с разделением экранов для 3-х жильных кабелей с пластмассовой изоляцией, проволочным экраном и ленточной броней, сечением одной жилы 185 мм2, и одножильных кабелей с пластмассовой изоляцией, проволочным экраном, сечением одной жилы 240 мм2, напряжением до 10 кВ</t>
  </si>
  <si>
    <t>Поправка: ТСН-2001.4. О.П. тб1. п.3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Поправка: ТСН-2001.4. О.П. п.6.1.1.3 Наименование: Демонтаж оборудования, предназначенного в лом</t>
  </si>
  <si>
    <t>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сложность,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 тся государственным заказчиком по согласованию с главным распорядителем средств соответствующего бюджета (за исключением случаев, когда государственным заказчиком является главный распорядитель средств): для объектов, расположенных за пределами территории пунктов «а» и «б», но в пределах Московской кольцевой автомобильной дороги Поправка: ТСН-2001.4. О.П. тб1. п.3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</si>
  <si>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сложность,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 тся государственным заказчиком по согласованию с главным распорядителем средств соответствующего бюджета (за исключением случаев, когда государственным заказчиком является главный распорядитель средств): для объектов, расположенных в пределах круговой магистральной системы улиц Садовое кольцо города Москвы</t>
  </si>
  <si>
    <t>Поправка: ТСН-2001.О.П. п.3.4.30.а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сложность,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 тся государственным заказчиком по согласованию с главным распорядителем средств соответствующего бюджета (за исключением случаев, когда государственным заказчиком является главный распорядитель средств): для объектов, расположенных в пределах круговой магистральной системы улиц Садовое кольцо города Москвы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</si>
  <si>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</si>
  <si>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</si>
  <si>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</si>
  <si>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</si>
  <si>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</si>
  <si>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</si>
  <si>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</si>
  <si>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</si>
  <si>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</si>
  <si>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</si>
  <si>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</si>
  <si>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</si>
  <si>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</si>
  <si>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</si>
  <si>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</si>
  <si>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</si>
  <si>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</si>
  <si>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</si>
  <si>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</si>
  <si>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</si>
  <si>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</si>
  <si>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</si>
  <si>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</si>
  <si>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</si>
  <si>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</si>
  <si>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</si>
  <si>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</si>
  <si>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</si>
  <si>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</si>
  <si>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</si>
  <si>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</si>
  <si>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</si>
  <si>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</si>
  <si>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</si>
  <si>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</si>
  <si>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>ЭМ</t>
  </si>
  <si>
    <t>в т.ч. ЗПМ</t>
  </si>
  <si>
    <t>НР и СП от ЗПМ</t>
  </si>
  <si>
    <t>МР</t>
  </si>
  <si>
    <r>
      <t>Муфта СПтп 10 150/240</t>
    </r>
    <r>
      <rPr>
        <i/>
        <sz val="10"/>
        <rFont val="Arial"/>
        <family val="2"/>
        <charset val="204"/>
      </rPr>
      <t xml:space="preserve">
2 162,44 = [20 946 /  9,88]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</si>
  <si>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</si>
  <si>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</si>
  <si>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</si>
  <si>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</si>
  <si>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r>
      <t>Труба ПЭ d=160мм ЭЛЕКТРОПАЙП 160х8 №1250 F4 ГОСТ Р МЭК 61386.24–2014</t>
    </r>
    <r>
      <rPr>
        <i/>
        <sz val="10"/>
        <rFont val="Arial"/>
        <family val="2"/>
        <charset val="204"/>
      </rPr>
      <t xml:space="preserve">
118,73 = [1 150 /  9,88] +  2% Заг.скл</t>
    </r>
  </si>
  <si>
    <r>
      <t>Кабель АПВБШП (г) 4х150</t>
    </r>
    <r>
      <rPr>
        <i/>
        <sz val="10"/>
        <rFont val="Arial"/>
        <family val="2"/>
        <charset val="204"/>
      </rPr>
      <t xml:space="preserve">
123,80 = [1 199,11 /  9,88] +  2% Заг.скл</t>
    </r>
  </si>
  <si>
    <t>Реконструкция 3КЛ-6кВ направлением ТП-10/0,4кВ № 725 А,Б - ТП-10/0,4кВ № 343 Б, ТП-10/0,4кВ № 3007 Б, № 174 А, 4КЛ-0,4кВ направлением ТП-10/0,4кВ № 725 А - вв.94458/ТП-10/0,4кВ № 725 Б-вв.94458, вв.43730/ТП-10/0,4кВ № 725 Б-вв.43730 (переустройство линии с изменением трассы прокладки) для освобождения земельного участка заявителя, в т.ч. ПИР: г. Москва, ул.Поварская, д.11, корп.3, стр.3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</si>
</sst>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164" fontId="14" fillId="0" borderId="0" xfId="0" applyNumberFormat="1" applyFont="1"/>
    <xf numFmtId="0" fontId="14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 wrapText="1"/>
    </xf>
    <xf numFmtId="165" fontId="10" fillId="0" borderId="0" xfId="0" applyNumberFormat="1" applyFont="1" applyAlignment="1">
      <alignment horizontal="right" vertical="top" wrapText="1"/>
    </xf>
    <xf numFmtId="164" fontId="10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/>
    </xf>
    <xf numFmtId="164" fontId="10" fillId="0" borderId="1" xfId="0" applyNumberFormat="1" applyFont="1" applyBorder="1" applyAlignment="1">
      <alignment horizontal="right" vertical="top"/>
    </xf>
    <xf numFmtId="165" fontId="10" fillId="0" borderId="1" xfId="0" applyNumberFormat="1" applyFont="1" applyBorder="1" applyAlignment="1">
      <alignment horizontal="right" vertical="top" wrapText="1"/>
    </xf>
    <xf numFmtId="0" fontId="14" fillId="0" borderId="0" xfId="0" applyFont="1" applyAlignment="1">
      <alignment vertical="top"/>
    </xf>
    <xf numFmtId="164" fontId="16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wrapText="1"/>
    </xf>
    <xf numFmtId="0" fontId="10" fillId="0" borderId="1" xfId="0" applyFont="1" applyBorder="1"/>
    <xf numFmtId="0" fontId="0" fillId="0" borderId="1" xfId="0" applyBorder="1"/>
    <xf numFmtId="0" fontId="8" fillId="0" borderId="1" xfId="0" applyFont="1" applyBorder="1" applyAlignment="1">
      <alignment vertical="top" wrapText="1"/>
    </xf>
    <xf numFmtId="165" fontId="10" fillId="0" borderId="0" xfId="0" quotePrefix="1" applyNumberFormat="1" applyFont="1" applyAlignment="1">
      <alignment horizontal="right" vertical="top" wrapText="1"/>
    </xf>
    <xf numFmtId="0" fontId="9" fillId="0" borderId="2" xfId="0" applyFont="1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164" fontId="14" fillId="0" borderId="2" xfId="0" applyNumberFormat="1" applyFont="1" applyBorder="1" applyAlignment="1">
      <alignment horizontal="right" vertical="top"/>
    </xf>
    <xf numFmtId="0" fontId="1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0" fillId="0" borderId="0" xfId="0" applyAlignment="1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1" applyFont="1" applyFill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06"/>
  <sheetViews>
    <sheetView view="pageBreakPreview" zoomScale="60" zoomScaleNormal="100" workbookViewId="0">
      <selection activeCell="A3" sqref="A3:XFD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8.77734375" bestFit="1" customWidth="1"/>
    <col min="6" max="6" width="11" bestFit="1" customWidth="1"/>
    <col min="8" max="8" width="8.44140625" bestFit="1" customWidth="1"/>
    <col min="9" max="9" width="9.88671875" bestFit="1" customWidth="1"/>
    <col min="11" max="11" width="11" bestFit="1" customWidth="1"/>
    <col min="14" max="41" width="0" hidden="1" customWidth="1"/>
    <col min="42" max="42" width="127.5546875" hidden="1" customWidth="1"/>
    <col min="43" max="43" width="95.109375" hidden="1" customWidth="1"/>
    <col min="44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9" t="s">
        <v>361</v>
      </c>
      <c r="K2" s="49"/>
    </row>
    <row r="3" spans="1:11" ht="78.599999999999994" customHeight="1" x14ac:dyDescent="0.3">
      <c r="A3" s="50" t="s">
        <v>384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5">
      <c r="A4" s="38" t="s">
        <v>338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50" t="str">
        <f>CONCATENATE( "ЛОКАЛЬНАЯ СМЕТА № ",IF(Source!F20&lt;&gt;"Новая локальная смета", Source!F20, ""))</f>
        <v>ЛОКАЛЬНАЯ СМЕТА № 02-01-01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52" t="str">
        <f>IF(Source!G20&lt;&gt;"Новая локальная смета", Source!G20, "")</f>
        <v>Строительно монтажные работы КЛ 6 кВ (открытый способ)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x14ac:dyDescent="0.25">
      <c r="A9" s="46" t="s">
        <v>339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8" t="str">
        <f>CONCATENATE( "Основание: чертежи № ", Source!J20)</f>
        <v xml:space="preserve">Основание: чертежи № 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340</v>
      </c>
      <c r="J13" s="11" t="s">
        <v>341</v>
      </c>
      <c r="K13" s="9"/>
    </row>
    <row r="14" spans="1:11" ht="13.8" x14ac:dyDescent="0.25">
      <c r="A14" s="9"/>
      <c r="B14" s="9"/>
      <c r="C14" s="9"/>
      <c r="D14" s="9"/>
      <c r="E14" s="53" t="s">
        <v>342</v>
      </c>
      <c r="F14" s="53"/>
      <c r="G14" s="53"/>
      <c r="H14" s="53"/>
      <c r="I14" s="12">
        <f>I15+I16+I17+I18</f>
        <v>107.21000000000001</v>
      </c>
      <c r="J14" s="12">
        <f>J15+J16+J17+J18</f>
        <v>1374.8899999999999</v>
      </c>
      <c r="K14" s="13" t="s">
        <v>378</v>
      </c>
    </row>
    <row r="15" spans="1:11" ht="13.8" x14ac:dyDescent="0.25">
      <c r="A15" s="9"/>
      <c r="B15" s="9"/>
      <c r="C15" s="9"/>
      <c r="D15" s="9"/>
      <c r="E15" s="40" t="s">
        <v>17</v>
      </c>
      <c r="F15" s="40"/>
      <c r="G15" s="40"/>
      <c r="H15" s="40"/>
      <c r="I15" s="14">
        <f>ROUND(SUM(X28:X199)/1000, 2)</f>
        <v>19.350000000000001</v>
      </c>
      <c r="J15" s="14">
        <f>ROUND((Source!F201)/1000, 2)</f>
        <v>339.08</v>
      </c>
      <c r="K15" s="9" t="s">
        <v>378</v>
      </c>
    </row>
    <row r="16" spans="1:11" ht="13.8" x14ac:dyDescent="0.25">
      <c r="A16" s="9"/>
      <c r="B16" s="9"/>
      <c r="C16" s="9"/>
      <c r="D16" s="9"/>
      <c r="E16" s="40" t="s">
        <v>343</v>
      </c>
      <c r="F16" s="40"/>
      <c r="G16" s="40"/>
      <c r="H16" s="40"/>
      <c r="I16" s="14">
        <f>ROUND(SUM(Y28:Y199)/1000, 2)</f>
        <v>87.86</v>
      </c>
      <c r="J16" s="14">
        <f>ROUND((Source!F202)/1000, 2)</f>
        <v>1035.81</v>
      </c>
      <c r="K16" s="9" t="s">
        <v>378</v>
      </c>
    </row>
    <row r="17" spans="1:42" ht="13.8" x14ac:dyDescent="0.25">
      <c r="A17" s="9"/>
      <c r="B17" s="9"/>
      <c r="C17" s="9"/>
      <c r="D17" s="9"/>
      <c r="E17" s="40" t="s">
        <v>344</v>
      </c>
      <c r="F17" s="40"/>
      <c r="G17" s="40"/>
      <c r="H17" s="40"/>
      <c r="I17" s="14">
        <f>ROUND(SUM(Z28:Z199)/1000, 2)</f>
        <v>0</v>
      </c>
      <c r="J17" s="14">
        <f>ROUND((Source!F193)/1000, 2)</f>
        <v>0</v>
      </c>
      <c r="K17" s="9" t="s">
        <v>378</v>
      </c>
    </row>
    <row r="18" spans="1:42" ht="13.8" x14ac:dyDescent="0.25">
      <c r="A18" s="9"/>
      <c r="B18" s="9"/>
      <c r="C18" s="9"/>
      <c r="D18" s="9"/>
      <c r="E18" s="40" t="s">
        <v>345</v>
      </c>
      <c r="F18" s="40"/>
      <c r="G18" s="40"/>
      <c r="H18" s="40"/>
      <c r="I18" s="14">
        <f>ROUND(SUM(AA28:AA199)/1000, 2)</f>
        <v>0</v>
      </c>
      <c r="J18" s="14">
        <f>ROUND((Source!F203+Source!F204)/1000, 2)</f>
        <v>0</v>
      </c>
      <c r="K18" s="9" t="s">
        <v>378</v>
      </c>
    </row>
    <row r="19" spans="1:42" ht="13.8" x14ac:dyDescent="0.25">
      <c r="A19" s="9"/>
      <c r="B19" s="9"/>
      <c r="C19" s="9"/>
      <c r="D19" s="9"/>
      <c r="E19" s="40" t="s">
        <v>346</v>
      </c>
      <c r="F19" s="40"/>
      <c r="G19" s="40"/>
      <c r="H19" s="40"/>
      <c r="I19" s="14">
        <f>ROUND(SUM(W28:W199)/1000, 2)</f>
        <v>4.84</v>
      </c>
      <c r="J19" s="14">
        <f>(Source!F199+ Source!F198)/1000</f>
        <v>231.45358999999999</v>
      </c>
      <c r="K19" s="9" t="s">
        <v>378</v>
      </c>
    </row>
    <row r="20" spans="1:42" ht="13.8" x14ac:dyDescent="0.25">
      <c r="A20" s="9"/>
      <c r="B20" s="9"/>
      <c r="C20" s="9"/>
      <c r="D20" s="9"/>
      <c r="E20" s="40" t="s">
        <v>347</v>
      </c>
      <c r="F20" s="40"/>
      <c r="G20" s="40"/>
      <c r="H20" s="40"/>
      <c r="I20" s="14">
        <f>SUM(AB28:AB199)</f>
        <v>414.7401860388</v>
      </c>
      <c r="J20" s="14"/>
      <c r="K20" s="9" t="s">
        <v>348</v>
      </c>
    </row>
    <row r="21" spans="1:42" ht="13.8" hidden="1" x14ac:dyDescent="0.25">
      <c r="A21" s="9"/>
      <c r="B21" s="9"/>
      <c r="C21" s="9"/>
      <c r="D21" s="9"/>
      <c r="E21" s="54" t="s">
        <v>349</v>
      </c>
      <c r="F21" s="54"/>
      <c r="G21" s="54"/>
      <c r="H21" s="54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55" t="s">
        <v>96</v>
      </c>
      <c r="F22" s="55"/>
      <c r="G22" s="55"/>
      <c r="H22" s="55"/>
      <c r="I22" s="14">
        <f>ROUND(SUM(AE28:AE199)/1000, 2)</f>
        <v>0</v>
      </c>
      <c r="J22" s="14">
        <f>SUM(AF28:AF199)/1000</f>
        <v>0</v>
      </c>
      <c r="K22" s="9" t="s">
        <v>378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362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8" t="s">
        <v>363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AP25" s="18" t="s">
        <v>363</v>
      </c>
    </row>
    <row r="26" spans="1:42" ht="110.4" x14ac:dyDescent="0.25">
      <c r="A26" s="16" t="s">
        <v>350</v>
      </c>
      <c r="B26" s="16" t="s">
        <v>351</v>
      </c>
      <c r="C26" s="16" t="s">
        <v>352</v>
      </c>
      <c r="D26" s="16" t="s">
        <v>353</v>
      </c>
      <c r="E26" s="16" t="s">
        <v>354</v>
      </c>
      <c r="F26" s="16" t="s">
        <v>355</v>
      </c>
      <c r="G26" s="17" t="s">
        <v>356</v>
      </c>
      <c r="H26" s="17" t="s">
        <v>357</v>
      </c>
      <c r="I26" s="16" t="s">
        <v>358</v>
      </c>
      <c r="J26" s="16" t="s">
        <v>359</v>
      </c>
      <c r="K26" s="16" t="s">
        <v>360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25">
      <c r="A29" s="45" t="str">
        <f>CONCATENATE("Раздел: ",IF(Source!G24&lt;&gt;"Новый раздел", Source!G24, ""))</f>
        <v>Раздел: Строительные работы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41.4" x14ac:dyDescent="0.25">
      <c r="A30" s="19">
        <v>1</v>
      </c>
      <c r="B30" s="19" t="str">
        <f>Source!F28</f>
        <v>3.1-51-1</v>
      </c>
      <c r="C30" s="19" t="s">
        <v>20</v>
      </c>
      <c r="D30" s="21" t="str">
        <f>Source!H28</f>
        <v>100 м3 грунта</v>
      </c>
      <c r="E30" s="20">
        <f>Source!I28</f>
        <v>0.36840000000000001</v>
      </c>
      <c r="F30" s="23"/>
      <c r="G30" s="22"/>
      <c r="H30" s="20"/>
      <c r="I30" s="23"/>
      <c r="J30" s="20"/>
      <c r="K30" s="23"/>
      <c r="Q30">
        <f>ROUND((Source!DN28/100)*(ROUND((ROUND((Source!AF28*Source!AV28*Source!I28),2)),2)), 2)</f>
        <v>1183.3</v>
      </c>
      <c r="R30">
        <f>Source!X28</f>
        <v>46884.95</v>
      </c>
      <c r="S30">
        <f>ROUND((Source!DO28/100)*(ROUND((ROUND((Source!AF28*Source!AV28*Source!I28),2)),2)), 2)</f>
        <v>867.75</v>
      </c>
      <c r="T30">
        <f>Source!Y28</f>
        <v>22095.21</v>
      </c>
      <c r="U30">
        <f>ROUND((175/100)*(ROUND((ROUND((Source!AE28*Source!AV28*Source!I28),2)),2)), 2)</f>
        <v>0</v>
      </c>
      <c r="V30">
        <f>ROUND((160/100)*(ROUND((ROUND((Source!AE28*Source!AV28*Source!I28),2)*Source!BS28),2)), 2)</f>
        <v>0</v>
      </c>
      <c r="AI30">
        <v>0</v>
      </c>
    </row>
    <row r="31" spans="1:42" x14ac:dyDescent="0.25">
      <c r="C31" s="24" t="str">
        <f>"Объем: "&amp;Source!I28&amp;"=(25,12+"&amp;"11,72)/"&amp;"100"</f>
        <v>Объем: 0,3684=(25,12+11,72)/100</v>
      </c>
    </row>
    <row r="32" spans="1:42" ht="14.4" x14ac:dyDescent="0.25">
      <c r="A32" s="19"/>
      <c r="B32" s="19"/>
      <c r="C32" s="19" t="s">
        <v>364</v>
      </c>
      <c r="D32" s="21"/>
      <c r="E32" s="20"/>
      <c r="F32" s="23">
        <f>Source!AO28</f>
        <v>2042.62</v>
      </c>
      <c r="G32" s="22" t="str">
        <f>Source!DG28</f>
        <v>*1,2</v>
      </c>
      <c r="H32" s="20">
        <f>Source!AV28</f>
        <v>1.248</v>
      </c>
      <c r="I32" s="23">
        <f>ROUND((ROUND((Source!AF28*Source!AV28*Source!I28),2)),2)</f>
        <v>1126.95</v>
      </c>
      <c r="J32" s="20">
        <f>IF(Source!BA28&lt;&gt; 0, Source!BA28, 1)</f>
        <v>47.82</v>
      </c>
      <c r="K32" s="23">
        <f>Source!S28</f>
        <v>53890.75</v>
      </c>
      <c r="W32">
        <f>I32</f>
        <v>1126.95</v>
      </c>
    </row>
    <row r="33" spans="1:35" ht="14.4" x14ac:dyDescent="0.25">
      <c r="A33" s="19"/>
      <c r="B33" s="19"/>
      <c r="C33" s="19" t="s">
        <v>365</v>
      </c>
      <c r="D33" s="21" t="s">
        <v>366</v>
      </c>
      <c r="E33" s="20">
        <f>Source!DN28</f>
        <v>105</v>
      </c>
      <c r="F33" s="23"/>
      <c r="G33" s="22"/>
      <c r="H33" s="20"/>
      <c r="I33" s="23">
        <f>SUM(Q30:Q32)</f>
        <v>1183.3</v>
      </c>
      <c r="J33" s="20">
        <f>Source!BZ28</f>
        <v>87</v>
      </c>
      <c r="K33" s="23">
        <f>SUM(R30:R32)</f>
        <v>46884.95</v>
      </c>
    </row>
    <row r="34" spans="1:35" ht="14.4" x14ac:dyDescent="0.25">
      <c r="A34" s="19"/>
      <c r="B34" s="19"/>
      <c r="C34" s="19" t="s">
        <v>367</v>
      </c>
      <c r="D34" s="21" t="s">
        <v>366</v>
      </c>
      <c r="E34" s="20">
        <f>Source!DO28</f>
        <v>77</v>
      </c>
      <c r="F34" s="23"/>
      <c r="G34" s="22"/>
      <c r="H34" s="20"/>
      <c r="I34" s="23">
        <f>SUM(S30:S33)</f>
        <v>867.75</v>
      </c>
      <c r="J34" s="20">
        <f>Source!CA28</f>
        <v>41</v>
      </c>
      <c r="K34" s="23">
        <f>SUM(T30:T33)</f>
        <v>22095.21</v>
      </c>
    </row>
    <row r="35" spans="1:35" ht="14.4" x14ac:dyDescent="0.25">
      <c r="A35" s="26"/>
      <c r="B35" s="26"/>
      <c r="C35" s="26" t="s">
        <v>368</v>
      </c>
      <c r="D35" s="27" t="s">
        <v>369</v>
      </c>
      <c r="E35" s="28">
        <f>Source!AQ28</f>
        <v>192.7</v>
      </c>
      <c r="F35" s="29"/>
      <c r="G35" s="30" t="str">
        <f>Source!DI28</f>
        <v>*1,2</v>
      </c>
      <c r="H35" s="28">
        <f>Source!AV28</f>
        <v>1.248</v>
      </c>
      <c r="I35" s="29">
        <f>Source!U28</f>
        <v>106.315642368</v>
      </c>
      <c r="J35" s="28"/>
      <c r="K35" s="29"/>
      <c r="AB35" s="25">
        <f>I35</f>
        <v>106.315642368</v>
      </c>
    </row>
    <row r="36" spans="1:35" ht="13.8" x14ac:dyDescent="0.25">
      <c r="C36" s="31" t="s">
        <v>370</v>
      </c>
      <c r="H36" s="44">
        <f>I32+I33+I34+0</f>
        <v>3178</v>
      </c>
      <c r="I36" s="44"/>
      <c r="J36" s="44">
        <f>K32+K33+K34+0</f>
        <v>122870.91</v>
      </c>
      <c r="K36" s="44"/>
      <c r="O36" s="25">
        <f>I32+I33+I34+0</f>
        <v>3178</v>
      </c>
      <c r="P36" s="25">
        <f>K32+K33+K34+0</f>
        <v>122870.91</v>
      </c>
      <c r="X36">
        <f>IF(Source!BI28&lt;=1,I32+I33+I34-0, 0)</f>
        <v>3178</v>
      </c>
      <c r="Y36">
        <f>IF(Source!BI28=2,I32+I33+I34-0, 0)</f>
        <v>0</v>
      </c>
      <c r="Z36">
        <f>IF(Source!BI28=3,I32+I33+I34-0, 0)</f>
        <v>0</v>
      </c>
      <c r="AA36">
        <f>IF(Source!BI28=4,I32+I33+I34,0)</f>
        <v>0</v>
      </c>
    </row>
    <row r="38" spans="1:35" ht="28.8" x14ac:dyDescent="0.25">
      <c r="A38" s="19">
        <v>2</v>
      </c>
      <c r="B38" s="19" t="str">
        <f>Source!F29</f>
        <v>6.51-6-1</v>
      </c>
      <c r="C38" s="19" t="s">
        <v>29</v>
      </c>
      <c r="D38" s="21" t="str">
        <f>Source!H29</f>
        <v>100 м3 грунта</v>
      </c>
      <c r="E38" s="20">
        <f>Source!I29</f>
        <v>0.1172</v>
      </c>
      <c r="F38" s="23"/>
      <c r="G38" s="22"/>
      <c r="H38" s="20"/>
      <c r="I38" s="23"/>
      <c r="J38" s="20"/>
      <c r="K38" s="23"/>
      <c r="Q38">
        <f>ROUND((Source!DN29/100)*(ROUND((ROUND((Source!AF29*Source!AV29*Source!I29),2)),2)), 2)</f>
        <v>127</v>
      </c>
      <c r="R38">
        <f>Source!X29</f>
        <v>5005.32</v>
      </c>
      <c r="S38">
        <f>ROUND((Source!DO29/100)*(ROUND((ROUND((Source!AF29*Source!AV29*Source!I29),2)),2)), 2)</f>
        <v>93.51</v>
      </c>
      <c r="T38">
        <f>Source!Y29</f>
        <v>2736.24</v>
      </c>
      <c r="U38">
        <f>ROUND((175/100)*(ROUND((ROUND((Source!AE29*Source!AV29*Source!I29),2)),2)), 2)</f>
        <v>0</v>
      </c>
      <c r="V38">
        <f>ROUND((160/100)*(ROUND((ROUND((Source!AE29*Source!AV29*Source!I29),2)*Source!BS29),2)), 2)</f>
        <v>0</v>
      </c>
      <c r="AI38">
        <v>0</v>
      </c>
    </row>
    <row r="39" spans="1:35" x14ac:dyDescent="0.25">
      <c r="C39" s="24" t="str">
        <f>"Объем: "&amp;Source!I29&amp;"=11,72/"&amp;"100"</f>
        <v>Объем: 0,1172=11,72/100</v>
      </c>
    </row>
    <row r="40" spans="1:35" ht="14.4" x14ac:dyDescent="0.25">
      <c r="A40" s="19"/>
      <c r="B40" s="19"/>
      <c r="C40" s="19" t="s">
        <v>364</v>
      </c>
      <c r="D40" s="21"/>
      <c r="E40" s="20"/>
      <c r="F40" s="23">
        <f>Source!AO29</f>
        <v>795.14</v>
      </c>
      <c r="G40" s="22" t="str">
        <f>Source!DG29</f>
        <v>*1,2</v>
      </c>
      <c r="H40" s="20">
        <f>Source!AV29</f>
        <v>1.248</v>
      </c>
      <c r="I40" s="23">
        <f>ROUND((ROUND((Source!AF29*Source!AV29*Source!I29),2)),2)</f>
        <v>139.56</v>
      </c>
      <c r="J40" s="20">
        <f>IF(Source!BA29&lt;&gt; 0, Source!BA29, 1)</f>
        <v>47.82</v>
      </c>
      <c r="K40" s="23">
        <f>Source!S29</f>
        <v>6673.76</v>
      </c>
      <c r="W40">
        <f>I40</f>
        <v>139.56</v>
      </c>
    </row>
    <row r="41" spans="1:35" ht="14.4" x14ac:dyDescent="0.25">
      <c r="A41" s="19"/>
      <c r="B41" s="19"/>
      <c r="C41" s="19" t="s">
        <v>365</v>
      </c>
      <c r="D41" s="21" t="s">
        <v>366</v>
      </c>
      <c r="E41" s="20">
        <f>Source!DN29</f>
        <v>91</v>
      </c>
      <c r="F41" s="23"/>
      <c r="G41" s="22"/>
      <c r="H41" s="20"/>
      <c r="I41" s="23">
        <f>SUM(Q38:Q40)</f>
        <v>127</v>
      </c>
      <c r="J41" s="20">
        <f>Source!BZ29</f>
        <v>75</v>
      </c>
      <c r="K41" s="23">
        <f>SUM(R38:R40)</f>
        <v>5005.32</v>
      </c>
    </row>
    <row r="42" spans="1:35" ht="14.4" x14ac:dyDescent="0.25">
      <c r="A42" s="19"/>
      <c r="B42" s="19"/>
      <c r="C42" s="19" t="s">
        <v>367</v>
      </c>
      <c r="D42" s="21" t="s">
        <v>366</v>
      </c>
      <c r="E42" s="20">
        <f>Source!DO29</f>
        <v>67</v>
      </c>
      <c r="F42" s="23"/>
      <c r="G42" s="22"/>
      <c r="H42" s="20"/>
      <c r="I42" s="23">
        <f>SUM(S38:S41)</f>
        <v>93.51</v>
      </c>
      <c r="J42" s="20">
        <f>Source!CA29</f>
        <v>41</v>
      </c>
      <c r="K42" s="23">
        <f>SUM(T38:T41)</f>
        <v>2736.24</v>
      </c>
    </row>
    <row r="43" spans="1:35" ht="14.4" x14ac:dyDescent="0.25">
      <c r="A43" s="26"/>
      <c r="B43" s="26"/>
      <c r="C43" s="26" t="s">
        <v>368</v>
      </c>
      <c r="D43" s="27" t="s">
        <v>369</v>
      </c>
      <c r="E43" s="28">
        <f>Source!AQ29</f>
        <v>83</v>
      </c>
      <c r="F43" s="29"/>
      <c r="G43" s="30" t="str">
        <f>Source!DI29</f>
        <v>*1,2</v>
      </c>
      <c r="H43" s="28">
        <f>Source!AV29</f>
        <v>1.248</v>
      </c>
      <c r="I43" s="29">
        <f>Source!U29</f>
        <v>14.56805376</v>
      </c>
      <c r="J43" s="28"/>
      <c r="K43" s="29"/>
      <c r="AB43" s="25">
        <f>I43</f>
        <v>14.56805376</v>
      </c>
    </row>
    <row r="44" spans="1:35" ht="13.8" x14ac:dyDescent="0.25">
      <c r="C44" s="31" t="s">
        <v>370</v>
      </c>
      <c r="H44" s="44">
        <f>I40+I41+I42+0</f>
        <v>360.07</v>
      </c>
      <c r="I44" s="44"/>
      <c r="J44" s="44">
        <f>K40+K41+K42+0</f>
        <v>14415.32</v>
      </c>
      <c r="K44" s="44"/>
      <c r="O44" s="25">
        <f>I40+I41+I42+0</f>
        <v>360.07</v>
      </c>
      <c r="P44" s="25">
        <f>K40+K41+K42+0</f>
        <v>14415.32</v>
      </c>
      <c r="X44">
        <f>IF(Source!BI29&lt;=1,I40+I41+I42-0, 0)</f>
        <v>360.07</v>
      </c>
      <c r="Y44">
        <f>IF(Source!BI29=2,I40+I41+I42-0, 0)</f>
        <v>0</v>
      </c>
      <c r="Z44">
        <f>IF(Source!BI29=3,I40+I41+I42-0, 0)</f>
        <v>0</v>
      </c>
      <c r="AA44">
        <f>IF(Source!BI29=4,I40+I41+I42,0)</f>
        <v>0</v>
      </c>
    </row>
    <row r="46" spans="1:35" ht="28.8" x14ac:dyDescent="0.25">
      <c r="A46" s="19">
        <v>5</v>
      </c>
      <c r="B46" s="19" t="str">
        <f>Source!F32</f>
        <v>3.1-53-1</v>
      </c>
      <c r="C46" s="19" t="s">
        <v>48</v>
      </c>
      <c r="D46" s="21" t="str">
        <f>Source!H32</f>
        <v>100 м3 грунта</v>
      </c>
      <c r="E46" s="20">
        <f>Source!I32</f>
        <v>0.36620000000000003</v>
      </c>
      <c r="F46" s="23"/>
      <c r="G46" s="22"/>
      <c r="H46" s="20"/>
      <c r="I46" s="23"/>
      <c r="J46" s="20"/>
      <c r="K46" s="23"/>
      <c r="Q46">
        <f>ROUND((Source!DN32/100)*(ROUND((ROUND((Source!AF32*Source!AV32*Source!I32),2)),2)), 2)</f>
        <v>605.28</v>
      </c>
      <c r="R46">
        <f>Source!X32</f>
        <v>23982.7</v>
      </c>
      <c r="S46">
        <f>ROUND((Source!DO32/100)*(ROUND((ROUND((Source!AF32*Source!AV32*Source!I32),2)),2)), 2)</f>
        <v>443.87</v>
      </c>
      <c r="T46">
        <f>Source!Y32</f>
        <v>11302.19</v>
      </c>
      <c r="U46">
        <f>ROUND((175/100)*(ROUND((ROUND((Source!AE32*Source!AV32*Source!I32),2)),2)), 2)</f>
        <v>0</v>
      </c>
      <c r="V46">
        <f>ROUND((160/100)*(ROUND((ROUND((Source!AE32*Source!AV32*Source!I32),2)*Source!BS32),2)), 2)</f>
        <v>0</v>
      </c>
      <c r="AI46">
        <v>0</v>
      </c>
    </row>
    <row r="47" spans="1:35" x14ac:dyDescent="0.25">
      <c r="C47" s="24" t="str">
        <f>"Объем: "&amp;Source!I32&amp;"=(11,5+"&amp;"25,12)/"&amp;"100"</f>
        <v>Объем: 0,3662=(11,5+25,12)/100</v>
      </c>
    </row>
    <row r="48" spans="1:35" ht="14.4" x14ac:dyDescent="0.25">
      <c r="A48" s="19"/>
      <c r="B48" s="19"/>
      <c r="C48" s="19" t="s">
        <v>364</v>
      </c>
      <c r="D48" s="21"/>
      <c r="E48" s="20"/>
      <c r="F48" s="23">
        <f>Source!AO32</f>
        <v>1051.1300000000001</v>
      </c>
      <c r="G48" s="22" t="str">
        <f>Source!DG32</f>
        <v>*1,2</v>
      </c>
      <c r="H48" s="20">
        <f>Source!AV32</f>
        <v>1.248</v>
      </c>
      <c r="I48" s="23">
        <f>ROUND((ROUND((Source!AF32*Source!AV32*Source!I32),2)),2)</f>
        <v>576.46</v>
      </c>
      <c r="J48" s="20">
        <f>IF(Source!BA32&lt;&gt; 0, Source!BA32, 1)</f>
        <v>47.82</v>
      </c>
      <c r="K48" s="23">
        <f>Source!S32</f>
        <v>27566.32</v>
      </c>
      <c r="W48">
        <f>I48</f>
        <v>576.46</v>
      </c>
    </row>
    <row r="49" spans="1:35" ht="14.4" x14ac:dyDescent="0.25">
      <c r="A49" s="19"/>
      <c r="B49" s="19"/>
      <c r="C49" s="19" t="s">
        <v>365</v>
      </c>
      <c r="D49" s="21" t="s">
        <v>366</v>
      </c>
      <c r="E49" s="20">
        <f>Source!DN32</f>
        <v>105</v>
      </c>
      <c r="F49" s="23"/>
      <c r="G49" s="22"/>
      <c r="H49" s="20"/>
      <c r="I49" s="23">
        <f>SUM(Q46:Q48)</f>
        <v>605.28</v>
      </c>
      <c r="J49" s="20">
        <f>Source!BZ32</f>
        <v>87</v>
      </c>
      <c r="K49" s="23">
        <f>SUM(R46:R48)</f>
        <v>23982.7</v>
      </c>
    </row>
    <row r="50" spans="1:35" ht="14.4" x14ac:dyDescent="0.25">
      <c r="A50" s="19"/>
      <c r="B50" s="19"/>
      <c r="C50" s="19" t="s">
        <v>367</v>
      </c>
      <c r="D50" s="21" t="s">
        <v>366</v>
      </c>
      <c r="E50" s="20">
        <f>Source!DO32</f>
        <v>77</v>
      </c>
      <c r="F50" s="23"/>
      <c r="G50" s="22"/>
      <c r="H50" s="20"/>
      <c r="I50" s="23">
        <f>SUM(S46:S49)</f>
        <v>443.87</v>
      </c>
      <c r="J50" s="20">
        <f>Source!CA32</f>
        <v>41</v>
      </c>
      <c r="K50" s="23">
        <f>SUM(T46:T49)</f>
        <v>11302.19</v>
      </c>
    </row>
    <row r="51" spans="1:35" ht="14.4" x14ac:dyDescent="0.25">
      <c r="A51" s="26"/>
      <c r="B51" s="26"/>
      <c r="C51" s="26" t="s">
        <v>368</v>
      </c>
      <c r="D51" s="27" t="s">
        <v>369</v>
      </c>
      <c r="E51" s="28">
        <f>Source!AQ32</f>
        <v>107.04</v>
      </c>
      <c r="F51" s="29"/>
      <c r="G51" s="30" t="str">
        <f>Source!DI32</f>
        <v>*1,2</v>
      </c>
      <c r="H51" s="28">
        <f>Source!AV32</f>
        <v>1.248</v>
      </c>
      <c r="I51" s="29">
        <f>Source!U32</f>
        <v>58.702996684800013</v>
      </c>
      <c r="J51" s="28"/>
      <c r="K51" s="29"/>
      <c r="AB51" s="25">
        <f>I51</f>
        <v>58.702996684800013</v>
      </c>
    </row>
    <row r="52" spans="1:35" ht="13.8" x14ac:dyDescent="0.25">
      <c r="C52" s="31" t="s">
        <v>370</v>
      </c>
      <c r="H52" s="44">
        <f>I48+I49+I50+0</f>
        <v>1625.6100000000001</v>
      </c>
      <c r="I52" s="44"/>
      <c r="J52" s="44">
        <f>K48+K49+K50+0</f>
        <v>62851.210000000006</v>
      </c>
      <c r="K52" s="44"/>
      <c r="O52" s="25">
        <f>I48+I49+I50+0</f>
        <v>1625.6100000000001</v>
      </c>
      <c r="P52" s="25">
        <f>K48+K49+K50+0</f>
        <v>62851.210000000006</v>
      </c>
      <c r="X52">
        <f>IF(Source!BI32&lt;=1,I48+I49+I50-0, 0)</f>
        <v>1625.6100000000001</v>
      </c>
      <c r="Y52">
        <f>IF(Source!BI32=2,I48+I49+I50-0, 0)</f>
        <v>0</v>
      </c>
      <c r="Z52">
        <f>IF(Source!BI32=3,I48+I49+I50-0, 0)</f>
        <v>0</v>
      </c>
      <c r="AA52">
        <f>IF(Source!BI32=4,I48+I49+I50,0)</f>
        <v>0</v>
      </c>
    </row>
    <row r="55" spans="1:35" ht="13.8" x14ac:dyDescent="0.25">
      <c r="A55" s="41" t="str">
        <f>CONCATENATE("Итого по разделу: ",IF(Source!G35&lt;&gt;"Новый раздел", Source!G35, ""))</f>
        <v>Итого по разделу: Строительные работы</v>
      </c>
      <c r="B55" s="41"/>
      <c r="C55" s="41"/>
      <c r="D55" s="41"/>
      <c r="E55" s="41"/>
      <c r="F55" s="41"/>
      <c r="G55" s="41"/>
      <c r="H55" s="42">
        <f>SUM(O29:O54)</f>
        <v>5163.68</v>
      </c>
      <c r="I55" s="43"/>
      <c r="J55" s="42">
        <f>SUM(P29:P54)</f>
        <v>200137.44</v>
      </c>
      <c r="K55" s="43"/>
    </row>
    <row r="56" spans="1:35" hidden="1" x14ac:dyDescent="0.25">
      <c r="A56" t="s">
        <v>371</v>
      </c>
      <c r="H56">
        <f>SUM(AC29:AC55)</f>
        <v>0</v>
      </c>
      <c r="J56">
        <f>SUM(AD29:AD55)</f>
        <v>0</v>
      </c>
    </row>
    <row r="57" spans="1:35" hidden="1" x14ac:dyDescent="0.25">
      <c r="A57" t="s">
        <v>372</v>
      </c>
      <c r="H57">
        <f>SUM(AE29:AE56)</f>
        <v>0</v>
      </c>
      <c r="J57">
        <f>SUM(AF29:AF56)</f>
        <v>0</v>
      </c>
    </row>
    <row r="59" spans="1:35" ht="16.8" x14ac:dyDescent="0.25">
      <c r="A59" s="45" t="str">
        <f>CONCATENATE("Раздел: ",IF(Source!G65&lt;&gt;"Новый раздел", Source!G65, ""))</f>
        <v>Раздел: Монтажные работы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35" ht="28.8" x14ac:dyDescent="0.25">
      <c r="A60" s="19">
        <v>7</v>
      </c>
      <c r="B60" s="19" t="str">
        <f>Source!F69</f>
        <v>4.8-74-1</v>
      </c>
      <c r="C60" s="19" t="s">
        <v>114</v>
      </c>
      <c r="D60" s="21" t="str">
        <f>Source!H69</f>
        <v>100 М КАБЕЛЯ</v>
      </c>
      <c r="E60" s="20">
        <f>Source!I69</f>
        <v>0.60850000000000004</v>
      </c>
      <c r="F60" s="23"/>
      <c r="G60" s="22"/>
      <c r="H60" s="20"/>
      <c r="I60" s="23"/>
      <c r="J60" s="20"/>
      <c r="K60" s="23"/>
      <c r="Q60">
        <f>ROUND((Source!DN69/100)*(ROUND((ROUND((Source!AF69*Source!AV69*Source!I69),2)),2)), 2)</f>
        <v>65.36</v>
      </c>
      <c r="R60">
        <f>Source!X69</f>
        <v>2567.52</v>
      </c>
      <c r="S60">
        <f>ROUND((Source!DO69/100)*(ROUND((ROUND((Source!AF69*Source!AV69*Source!I69),2)),2)), 2)</f>
        <v>40.85</v>
      </c>
      <c r="T60">
        <f>Source!Y69</f>
        <v>1200.04</v>
      </c>
      <c r="U60">
        <f>ROUND((175/100)*(ROUND((ROUND((Source!AE69*Source!AV69*Source!I69),2)),2)), 2)</f>
        <v>78.63</v>
      </c>
      <c r="V60">
        <f>ROUND((160/100)*(ROUND((ROUND((Source!AE69*Source!AV69*Source!I69),2)*Source!BS69),2)), 2)</f>
        <v>3437.68</v>
      </c>
      <c r="AI60">
        <v>0</v>
      </c>
    </row>
    <row r="61" spans="1:35" x14ac:dyDescent="0.25">
      <c r="C61" s="24" t="str">
        <f>"Объем: "&amp;Source!I69&amp;"=60,85/"&amp;"100"</f>
        <v>Объем: 0,6085=60,85/100</v>
      </c>
    </row>
    <row r="62" spans="1:35" ht="14.4" x14ac:dyDescent="0.25">
      <c r="A62" s="19"/>
      <c r="B62" s="19"/>
      <c r="C62" s="19" t="s">
        <v>364</v>
      </c>
      <c r="D62" s="21"/>
      <c r="E62" s="20"/>
      <c r="F62" s="23">
        <f>Source!AO69</f>
        <v>74.91</v>
      </c>
      <c r="G62" s="22" t="str">
        <f>Source!DG69</f>
        <v>*1,2</v>
      </c>
      <c r="H62" s="20">
        <f>Source!AV69</f>
        <v>1.0669999999999999</v>
      </c>
      <c r="I62" s="23">
        <f>ROUND((ROUND((Source!AF69*Source!AV69*Source!I69),2)),2)</f>
        <v>58.36</v>
      </c>
      <c r="J62" s="20">
        <f>IF(Source!BA69&lt;&gt; 0, Source!BA69, 1)</f>
        <v>47.82</v>
      </c>
      <c r="K62" s="23">
        <f>Source!S69</f>
        <v>2790.78</v>
      </c>
      <c r="W62">
        <f>I62</f>
        <v>58.36</v>
      </c>
    </row>
    <row r="63" spans="1:35" ht="14.4" x14ac:dyDescent="0.25">
      <c r="A63" s="19"/>
      <c r="B63" s="19"/>
      <c r="C63" s="19" t="s">
        <v>373</v>
      </c>
      <c r="D63" s="21"/>
      <c r="E63" s="20"/>
      <c r="F63" s="23">
        <f>Source!AM69</f>
        <v>379.77</v>
      </c>
      <c r="G63" s="22" t="str">
        <f>Source!DE69</f>
        <v>*1,2</v>
      </c>
      <c r="H63" s="20">
        <f>Source!AV69</f>
        <v>1.0669999999999999</v>
      </c>
      <c r="I63" s="23">
        <f>(ROUND((ROUND((((Source!ET69*1.2))*Source!AV69*Source!I69),2)),2)+ROUND((ROUND(((Source!AE69-((Source!EU69*1.2)))*Source!AV69*Source!I69),2)),2))</f>
        <v>295.89</v>
      </c>
      <c r="J63" s="20">
        <f>IF(Source!BB69&lt;&gt; 0, Source!BB69, 1)</f>
        <v>15.21</v>
      </c>
      <c r="K63" s="23">
        <f>Source!Q69</f>
        <v>4500.49</v>
      </c>
    </row>
    <row r="64" spans="1:35" ht="14.4" x14ac:dyDescent="0.25">
      <c r="A64" s="19"/>
      <c r="B64" s="19"/>
      <c r="C64" s="19" t="s">
        <v>374</v>
      </c>
      <c r="D64" s="21"/>
      <c r="E64" s="20"/>
      <c r="F64" s="23">
        <f>Source!AN69</f>
        <v>57.67</v>
      </c>
      <c r="G64" s="22" t="str">
        <f>Source!DF69</f>
        <v>*1,2</v>
      </c>
      <c r="H64" s="20">
        <f>Source!AV69</f>
        <v>1.0669999999999999</v>
      </c>
      <c r="I64" s="32">
        <f>ROUND((ROUND((Source!AE69*Source!AV69*Source!I69),2)),2)</f>
        <v>44.93</v>
      </c>
      <c r="J64" s="20">
        <f>IF(Source!BS69&lt;&gt; 0, Source!BS69, 1)</f>
        <v>47.82</v>
      </c>
      <c r="K64" s="32">
        <f>Source!R69</f>
        <v>2148.5500000000002</v>
      </c>
      <c r="W64">
        <f>I64</f>
        <v>44.93</v>
      </c>
    </row>
    <row r="65" spans="1:35" ht="14.4" x14ac:dyDescent="0.25">
      <c r="A65" s="19"/>
      <c r="B65" s="19"/>
      <c r="C65" s="19" t="s">
        <v>365</v>
      </c>
      <c r="D65" s="21" t="s">
        <v>366</v>
      </c>
      <c r="E65" s="20">
        <f>Source!DN69</f>
        <v>112</v>
      </c>
      <c r="F65" s="23"/>
      <c r="G65" s="22"/>
      <c r="H65" s="20"/>
      <c r="I65" s="23">
        <f>SUM(Q60:Q64)</f>
        <v>65.36</v>
      </c>
      <c r="J65" s="20">
        <f>Source!BZ69</f>
        <v>92</v>
      </c>
      <c r="K65" s="23">
        <f>SUM(R60:R64)</f>
        <v>2567.52</v>
      </c>
    </row>
    <row r="66" spans="1:35" ht="14.4" x14ac:dyDescent="0.25">
      <c r="A66" s="19"/>
      <c r="B66" s="19"/>
      <c r="C66" s="19" t="s">
        <v>367</v>
      </c>
      <c r="D66" s="21" t="s">
        <v>366</v>
      </c>
      <c r="E66" s="20">
        <f>Source!DO69</f>
        <v>70</v>
      </c>
      <c r="F66" s="23"/>
      <c r="G66" s="22"/>
      <c r="H66" s="20"/>
      <c r="I66" s="23">
        <f>SUM(S60:S65)</f>
        <v>40.85</v>
      </c>
      <c r="J66" s="20">
        <f>Source!CA69</f>
        <v>43</v>
      </c>
      <c r="K66" s="23">
        <f>SUM(T60:T65)</f>
        <v>1200.04</v>
      </c>
    </row>
    <row r="67" spans="1:35" ht="14.4" x14ac:dyDescent="0.25">
      <c r="A67" s="19"/>
      <c r="B67" s="19"/>
      <c r="C67" s="19" t="s">
        <v>375</v>
      </c>
      <c r="D67" s="21" t="s">
        <v>366</v>
      </c>
      <c r="E67" s="20">
        <f>175</f>
        <v>175</v>
      </c>
      <c r="F67" s="23"/>
      <c r="G67" s="22"/>
      <c r="H67" s="20"/>
      <c r="I67" s="23">
        <f>SUM(U60:U66)</f>
        <v>78.63</v>
      </c>
      <c r="J67" s="20">
        <f>160</f>
        <v>160</v>
      </c>
      <c r="K67" s="23">
        <f>SUM(V60:V66)</f>
        <v>3437.68</v>
      </c>
    </row>
    <row r="68" spans="1:35" ht="14.4" x14ac:dyDescent="0.25">
      <c r="A68" s="26"/>
      <c r="B68" s="26"/>
      <c r="C68" s="26" t="s">
        <v>368</v>
      </c>
      <c r="D68" s="27" t="s">
        <v>369</v>
      </c>
      <c r="E68" s="28">
        <f>Source!AQ69</f>
        <v>6.08</v>
      </c>
      <c r="F68" s="29"/>
      <c r="G68" s="30" t="str">
        <f>Source!DI69</f>
        <v>*1,2</v>
      </c>
      <c r="H68" s="28">
        <f>Source!AV69</f>
        <v>1.0669999999999999</v>
      </c>
      <c r="I68" s="29">
        <f>Source!U69</f>
        <v>4.7370702719999995</v>
      </c>
      <c r="J68" s="28"/>
      <c r="K68" s="29"/>
      <c r="AB68" s="25">
        <f>I68</f>
        <v>4.7370702719999995</v>
      </c>
    </row>
    <row r="69" spans="1:35" ht="13.8" x14ac:dyDescent="0.25">
      <c r="C69" s="31" t="s">
        <v>370</v>
      </c>
      <c r="H69" s="44">
        <f>I62+I63+I65+I66+I67+0</f>
        <v>539.09</v>
      </c>
      <c r="I69" s="44"/>
      <c r="J69" s="44">
        <f>K62+K63+K65+K66+K67+0</f>
        <v>14496.510000000002</v>
      </c>
      <c r="K69" s="44"/>
      <c r="O69" s="25">
        <f>I62+I63+I65+I66+I67+0</f>
        <v>539.09</v>
      </c>
      <c r="P69" s="25">
        <f>K62+K63+K65+K66+K67+0</f>
        <v>14496.510000000002</v>
      </c>
      <c r="X69">
        <f>IF(Source!BI69&lt;=1,I62+I63+I65+I66+I67-0, 0)</f>
        <v>0</v>
      </c>
      <c r="Y69">
        <f>IF(Source!BI69=2,I62+I63+I65+I66+I67-0, 0)</f>
        <v>539.09</v>
      </c>
      <c r="Z69">
        <f>IF(Source!BI69=3,I62+I63+I65+I66+I67-0, 0)</f>
        <v>0</v>
      </c>
      <c r="AA69">
        <f>IF(Source!BI69=4,I62+I63+I65+I66+I67,0)</f>
        <v>0</v>
      </c>
    </row>
    <row r="71" spans="1:35" ht="41.4" x14ac:dyDescent="0.25">
      <c r="A71" s="19">
        <v>8</v>
      </c>
      <c r="B71" s="19" t="str">
        <f>Source!F70</f>
        <v>4.8-74-2</v>
      </c>
      <c r="C71" s="19" t="s">
        <v>122</v>
      </c>
      <c r="D71" s="21" t="str">
        <f>Source!H70</f>
        <v>100 М КАБЕЛЯ</v>
      </c>
      <c r="E71" s="20">
        <f>Source!I70</f>
        <v>1.4715</v>
      </c>
      <c r="F71" s="23"/>
      <c r="G71" s="22"/>
      <c r="H71" s="20"/>
      <c r="I71" s="23"/>
      <c r="J71" s="20"/>
      <c r="K71" s="23"/>
      <c r="Q71">
        <f>ROUND((Source!DN70/100)*(ROUND((ROUND((Source!AF70*Source!AV70*Source!I70),2)),2)), 2)</f>
        <v>59.27</v>
      </c>
      <c r="R71">
        <f>Source!X70</f>
        <v>2328.1799999999998</v>
      </c>
      <c r="S71">
        <f>ROUND((Source!DO70/100)*(ROUND((ROUND((Source!AF70*Source!AV70*Source!I70),2)),2)), 2)</f>
        <v>37.04</v>
      </c>
      <c r="T71">
        <f>Source!Y70</f>
        <v>1088.17</v>
      </c>
      <c r="U71">
        <f>ROUND((175/100)*(ROUND((ROUND((Source!AE70*Source!AV70*Source!I70),2)),2)), 2)</f>
        <v>54.5</v>
      </c>
      <c r="V71">
        <f>ROUND((160/100)*(ROUND((ROUND((Source!AE70*Source!AV70*Source!I70),2)*Source!BS70),2)), 2)</f>
        <v>2382.58</v>
      </c>
      <c r="AI71">
        <v>0</v>
      </c>
    </row>
    <row r="72" spans="1:35" x14ac:dyDescent="0.25">
      <c r="C72" s="24" t="str">
        <f>"Объем: "&amp;Source!I70&amp;"=147,15/"&amp;"100"</f>
        <v>Объем: 1,4715=147,15/100</v>
      </c>
    </row>
    <row r="73" spans="1:35" ht="14.4" x14ac:dyDescent="0.25">
      <c r="A73" s="19"/>
      <c r="B73" s="19"/>
      <c r="C73" s="19" t="s">
        <v>364</v>
      </c>
      <c r="D73" s="21"/>
      <c r="E73" s="20"/>
      <c r="F73" s="23">
        <f>Source!AO70</f>
        <v>28.09</v>
      </c>
      <c r="G73" s="22" t="str">
        <f>Source!DG70</f>
        <v>*1,2</v>
      </c>
      <c r="H73" s="20">
        <f>Source!AV70</f>
        <v>1.0669999999999999</v>
      </c>
      <c r="I73" s="23">
        <f>ROUND((ROUND((Source!AF70*Source!AV70*Source!I70),2)),2)</f>
        <v>52.92</v>
      </c>
      <c r="J73" s="20">
        <f>IF(Source!BA70&lt;&gt; 0, Source!BA70, 1)</f>
        <v>47.82</v>
      </c>
      <c r="K73" s="23">
        <f>Source!S70</f>
        <v>2530.63</v>
      </c>
      <c r="W73">
        <f>I73</f>
        <v>52.92</v>
      </c>
    </row>
    <row r="74" spans="1:35" ht="14.4" x14ac:dyDescent="0.25">
      <c r="A74" s="19"/>
      <c r="B74" s="19"/>
      <c r="C74" s="19" t="s">
        <v>373</v>
      </c>
      <c r="D74" s="21"/>
      <c r="E74" s="20"/>
      <c r="F74" s="23">
        <f>Source!AM70</f>
        <v>108.86</v>
      </c>
      <c r="G74" s="22" t="str">
        <f>Source!DE70</f>
        <v>*1,2</v>
      </c>
      <c r="H74" s="20">
        <f>Source!AV70</f>
        <v>1.0669999999999999</v>
      </c>
      <c r="I74" s="23">
        <f>(ROUND((ROUND((((Source!ET70*1.2))*Source!AV70*Source!I70),2)),2)+ROUND((ROUND(((Source!AE70-((Source!EU70*1.2)))*Source!AV70*Source!I70),2)),2))</f>
        <v>205.1</v>
      </c>
      <c r="J74" s="20">
        <f>IF(Source!BB70&lt;&gt; 0, Source!BB70, 1)</f>
        <v>15.21</v>
      </c>
      <c r="K74" s="23">
        <f>Source!Q70</f>
        <v>3119.57</v>
      </c>
    </row>
    <row r="75" spans="1:35" ht="14.4" x14ac:dyDescent="0.25">
      <c r="A75" s="19"/>
      <c r="B75" s="19"/>
      <c r="C75" s="19" t="s">
        <v>374</v>
      </c>
      <c r="D75" s="21"/>
      <c r="E75" s="20"/>
      <c r="F75" s="23">
        <f>Source!AN70</f>
        <v>16.53</v>
      </c>
      <c r="G75" s="22" t="str">
        <f>Source!DF70</f>
        <v>*1,2</v>
      </c>
      <c r="H75" s="20">
        <f>Source!AV70</f>
        <v>1.0669999999999999</v>
      </c>
      <c r="I75" s="32">
        <f>ROUND((ROUND((Source!AE70*Source!AV70*Source!I70),2)),2)</f>
        <v>31.14</v>
      </c>
      <c r="J75" s="20">
        <f>IF(Source!BS70&lt;&gt; 0, Source!BS70, 1)</f>
        <v>47.82</v>
      </c>
      <c r="K75" s="32">
        <f>Source!R70</f>
        <v>1489.11</v>
      </c>
      <c r="W75">
        <f>I75</f>
        <v>31.14</v>
      </c>
    </row>
    <row r="76" spans="1:35" ht="14.4" x14ac:dyDescent="0.25">
      <c r="A76" s="19"/>
      <c r="B76" s="19"/>
      <c r="C76" s="19" t="s">
        <v>365</v>
      </c>
      <c r="D76" s="21" t="s">
        <v>366</v>
      </c>
      <c r="E76" s="20">
        <f>Source!DN70</f>
        <v>112</v>
      </c>
      <c r="F76" s="23"/>
      <c r="G76" s="22"/>
      <c r="H76" s="20"/>
      <c r="I76" s="23">
        <f>SUM(Q71:Q75)</f>
        <v>59.27</v>
      </c>
      <c r="J76" s="20">
        <f>Source!BZ70</f>
        <v>92</v>
      </c>
      <c r="K76" s="23">
        <f>SUM(R71:R75)</f>
        <v>2328.1799999999998</v>
      </c>
    </row>
    <row r="77" spans="1:35" ht="14.4" x14ac:dyDescent="0.25">
      <c r="A77" s="19"/>
      <c r="B77" s="19"/>
      <c r="C77" s="19" t="s">
        <v>367</v>
      </c>
      <c r="D77" s="21" t="s">
        <v>366</v>
      </c>
      <c r="E77" s="20">
        <f>Source!DO70</f>
        <v>70</v>
      </c>
      <c r="F77" s="23"/>
      <c r="G77" s="22"/>
      <c r="H77" s="20"/>
      <c r="I77" s="23">
        <f>SUM(S71:S76)</f>
        <v>37.04</v>
      </c>
      <c r="J77" s="20">
        <f>Source!CA70</f>
        <v>43</v>
      </c>
      <c r="K77" s="23">
        <f>SUM(T71:T76)</f>
        <v>1088.17</v>
      </c>
    </row>
    <row r="78" spans="1:35" ht="14.4" x14ac:dyDescent="0.25">
      <c r="A78" s="19"/>
      <c r="B78" s="19"/>
      <c r="C78" s="19" t="s">
        <v>375</v>
      </c>
      <c r="D78" s="21" t="s">
        <v>366</v>
      </c>
      <c r="E78" s="20">
        <f>175</f>
        <v>175</v>
      </c>
      <c r="F78" s="23"/>
      <c r="G78" s="22"/>
      <c r="H78" s="20"/>
      <c r="I78" s="23">
        <f>SUM(U71:U77)</f>
        <v>54.5</v>
      </c>
      <c r="J78" s="20">
        <f>160</f>
        <v>160</v>
      </c>
      <c r="K78" s="23">
        <f>SUM(V71:V77)</f>
        <v>2382.58</v>
      </c>
    </row>
    <row r="79" spans="1:35" ht="14.4" x14ac:dyDescent="0.25">
      <c r="A79" s="26"/>
      <c r="B79" s="26"/>
      <c r="C79" s="26" t="s">
        <v>368</v>
      </c>
      <c r="D79" s="27" t="s">
        <v>369</v>
      </c>
      <c r="E79" s="28">
        <f>Source!AQ70</f>
        <v>2.2799999999999998</v>
      </c>
      <c r="F79" s="29"/>
      <c r="G79" s="30" t="str">
        <f>Source!DI70</f>
        <v>*1,2</v>
      </c>
      <c r="H79" s="28">
        <f>Source!AV70</f>
        <v>1.0669999999999999</v>
      </c>
      <c r="I79" s="29">
        <f>Source!U70</f>
        <v>4.2957676079999993</v>
      </c>
      <c r="J79" s="28"/>
      <c r="K79" s="29"/>
      <c r="AB79" s="25">
        <f>I79</f>
        <v>4.2957676079999993</v>
      </c>
    </row>
    <row r="80" spans="1:35" ht="13.8" x14ac:dyDescent="0.25">
      <c r="C80" s="31" t="s">
        <v>370</v>
      </c>
      <c r="H80" s="44">
        <f>I73+I74+I76+I77+I78+0</f>
        <v>408.83</v>
      </c>
      <c r="I80" s="44"/>
      <c r="J80" s="44">
        <f>K73+K74+K76+K77+K78+0</f>
        <v>11449.130000000001</v>
      </c>
      <c r="K80" s="44"/>
      <c r="O80" s="25">
        <f>I73+I74+I76+I77+I78+0</f>
        <v>408.83</v>
      </c>
      <c r="P80" s="25">
        <f>K73+K74+K76+K77+K78+0</f>
        <v>11449.130000000001</v>
      </c>
      <c r="X80">
        <f>IF(Source!BI70&lt;=1,I73+I74+I76+I77+I78-0, 0)</f>
        <v>0</v>
      </c>
      <c r="Y80">
        <f>IF(Source!BI70=2,I73+I74+I76+I77+I78-0, 0)</f>
        <v>408.83</v>
      </c>
      <c r="Z80">
        <f>IF(Source!BI70=3,I73+I74+I76+I77+I78-0, 0)</f>
        <v>0</v>
      </c>
      <c r="AA80">
        <f>IF(Source!BI70=4,I73+I74+I76+I77+I78,0)</f>
        <v>0</v>
      </c>
    </row>
    <row r="82" spans="1:35" ht="14.4" x14ac:dyDescent="0.25">
      <c r="A82" s="26">
        <v>9</v>
      </c>
      <c r="B82" s="26" t="str">
        <f>Source!F71</f>
        <v>1.1-1-766</v>
      </c>
      <c r="C82" s="26" t="s">
        <v>126</v>
      </c>
      <c r="D82" s="27" t="str">
        <f>Source!H71</f>
        <v>м3</v>
      </c>
      <c r="E82" s="28">
        <f>Source!I71</f>
        <v>11.5</v>
      </c>
      <c r="F82" s="29">
        <f>Source!AL71</f>
        <v>104.99</v>
      </c>
      <c r="G82" s="30" t="str">
        <f>Source!DD71</f>
        <v/>
      </c>
      <c r="H82" s="28">
        <f>Source!AW71</f>
        <v>1</v>
      </c>
      <c r="I82" s="29">
        <f>ROUND((ROUND((Source!AC71*Source!AW71*Source!I71),2)),2)</f>
        <v>1207.3900000000001</v>
      </c>
      <c r="J82" s="28">
        <f>IF(Source!BC71&lt;&gt; 0, Source!BC71, 1)</f>
        <v>8.91</v>
      </c>
      <c r="K82" s="29">
        <f>Source!P71</f>
        <v>10757.84</v>
      </c>
      <c r="Q82">
        <f>ROUND((Source!DN71/100)*(ROUND((ROUND((Source!AF71*Source!AV71*Source!I71),2)),2)), 2)</f>
        <v>0</v>
      </c>
      <c r="R82">
        <f>Source!X71</f>
        <v>0</v>
      </c>
      <c r="S82">
        <f>ROUND((Source!DO71/100)*(ROUND((ROUND((Source!AF71*Source!AV71*Source!I71),2)),2)), 2)</f>
        <v>0</v>
      </c>
      <c r="T82">
        <f>Source!Y71</f>
        <v>0</v>
      </c>
      <c r="U82">
        <f>ROUND((175/100)*(ROUND((ROUND((Source!AE71*Source!AV71*Source!I71),2)),2)), 2)</f>
        <v>0</v>
      </c>
      <c r="V82">
        <f>ROUND((160/100)*(ROUND((ROUND((Source!AE71*Source!AV71*Source!I71),2)*Source!BS71),2)), 2)</f>
        <v>0</v>
      </c>
      <c r="AI82">
        <v>3</v>
      </c>
    </row>
    <row r="83" spans="1:35" ht="13.8" x14ac:dyDescent="0.25">
      <c r="C83" s="31" t="s">
        <v>370</v>
      </c>
      <c r="H83" s="44">
        <f>I82+0</f>
        <v>1207.3900000000001</v>
      </c>
      <c r="I83" s="44"/>
      <c r="J83" s="44">
        <f>K82+0</f>
        <v>10757.84</v>
      </c>
      <c r="K83" s="44"/>
      <c r="O83" s="25">
        <f>I82+0</f>
        <v>1207.3900000000001</v>
      </c>
      <c r="P83" s="25">
        <f>K82+0</f>
        <v>10757.84</v>
      </c>
      <c r="X83">
        <f>IF(Source!BI71&lt;=1,I82-0, 0)</f>
        <v>1207.3900000000001</v>
      </c>
      <c r="Y83">
        <f>IF(Source!BI71=2,I82-0, 0)</f>
        <v>0</v>
      </c>
      <c r="Z83">
        <f>IF(Source!BI71=3,I82-0, 0)</f>
        <v>0</v>
      </c>
      <c r="AA83">
        <f>IF(Source!BI71=4,I82,0)</f>
        <v>0</v>
      </c>
    </row>
    <row r="85" spans="1:35" ht="82.8" x14ac:dyDescent="0.25">
      <c r="A85" s="19">
        <v>10</v>
      </c>
      <c r="B85" s="19" t="str">
        <f>Source!F72</f>
        <v>4.8-75-5</v>
      </c>
      <c r="C85" s="19" t="s">
        <v>134</v>
      </c>
      <c r="D85" s="21" t="str">
        <f>Source!H72</f>
        <v>100 М КАБЕЛЯ</v>
      </c>
      <c r="E85" s="20">
        <f>Source!I72</f>
        <v>1.2999999999999999E-2</v>
      </c>
      <c r="F85" s="23"/>
      <c r="G85" s="22"/>
      <c r="H85" s="20"/>
      <c r="I85" s="23"/>
      <c r="J85" s="20"/>
      <c r="K85" s="23"/>
      <c r="Q85">
        <f>ROUND((Source!DN72/100)*(ROUND((ROUND((Source!AF72*Source!AV72*Source!I72),2)),2)), 2)</f>
        <v>0.71</v>
      </c>
      <c r="R85">
        <f>Source!X72</f>
        <v>27.72</v>
      </c>
      <c r="S85">
        <f>ROUND((Source!DO72/100)*(ROUND((ROUND((Source!AF72*Source!AV72*Source!I72),2)),2)), 2)</f>
        <v>0.44</v>
      </c>
      <c r="T85">
        <f>Source!Y72</f>
        <v>12.96</v>
      </c>
      <c r="U85">
        <f>ROUND((175/100)*(ROUND((ROUND((Source!AE72*Source!AV72*Source!I72),2)),2)), 2)</f>
        <v>0.12</v>
      </c>
      <c r="V85">
        <f>ROUND((160/100)*(ROUND((ROUND((Source!AE72*Source!AV72*Source!I72),2)*Source!BS72),2)), 2)</f>
        <v>5.36</v>
      </c>
      <c r="AI85">
        <v>0</v>
      </c>
    </row>
    <row r="86" spans="1:35" x14ac:dyDescent="0.25">
      <c r="C86" s="24" t="str">
        <f>"Объем: "&amp;Source!I72&amp;"=(1,3)/"&amp;"100"</f>
        <v>Объем: 0,013=(1,3)/100</v>
      </c>
    </row>
    <row r="87" spans="1:35" ht="14.4" x14ac:dyDescent="0.25">
      <c r="A87" s="19"/>
      <c r="B87" s="19"/>
      <c r="C87" s="19" t="s">
        <v>364</v>
      </c>
      <c r="D87" s="21"/>
      <c r="E87" s="20"/>
      <c r="F87" s="23">
        <f>Source!AO72</f>
        <v>38.090000000000003</v>
      </c>
      <c r="G87" s="22" t="str">
        <f>Source!DG72</f>
        <v>*1,2</v>
      </c>
      <c r="H87" s="20">
        <f>Source!AV72</f>
        <v>1.0669999999999999</v>
      </c>
      <c r="I87" s="23">
        <f>ROUND((ROUND((Source!AF72*Source!AV72*Source!I72),2)),2)</f>
        <v>0.63</v>
      </c>
      <c r="J87" s="20">
        <f>IF(Source!BA72&lt;&gt; 0, Source!BA72, 1)</f>
        <v>47.82</v>
      </c>
      <c r="K87" s="23">
        <f>Source!S72</f>
        <v>30.13</v>
      </c>
      <c r="W87">
        <f>I87</f>
        <v>0.63</v>
      </c>
    </row>
    <row r="88" spans="1:35" ht="14.4" x14ac:dyDescent="0.25">
      <c r="A88" s="19"/>
      <c r="B88" s="19"/>
      <c r="C88" s="19" t="s">
        <v>373</v>
      </c>
      <c r="D88" s="21"/>
      <c r="E88" s="20"/>
      <c r="F88" s="23">
        <f>Source!AM72</f>
        <v>28.25</v>
      </c>
      <c r="G88" s="22" t="str">
        <f>Source!DE72</f>
        <v>*1,2</v>
      </c>
      <c r="H88" s="20">
        <f>Source!AV72</f>
        <v>1.0669999999999999</v>
      </c>
      <c r="I88" s="23">
        <f>(ROUND((ROUND((((Source!ET72*1.2))*Source!AV72*Source!I72),2)),2)+ROUND((ROUND(((Source!AE72-((Source!EU72*1.2)))*Source!AV72*Source!I72),2)),2))</f>
        <v>0.47</v>
      </c>
      <c r="J88" s="20">
        <f>IF(Source!BB72&lt;&gt; 0, Source!BB72, 1)</f>
        <v>15.21</v>
      </c>
      <c r="K88" s="23">
        <f>Source!Q72</f>
        <v>7.15</v>
      </c>
    </row>
    <row r="89" spans="1:35" ht="14.4" x14ac:dyDescent="0.25">
      <c r="A89" s="19"/>
      <c r="B89" s="19"/>
      <c r="C89" s="19" t="s">
        <v>374</v>
      </c>
      <c r="D89" s="21"/>
      <c r="E89" s="20"/>
      <c r="F89" s="23">
        <f>Source!AN72</f>
        <v>4.29</v>
      </c>
      <c r="G89" s="22" t="str">
        <f>Source!DF72</f>
        <v>*1,2</v>
      </c>
      <c r="H89" s="20">
        <f>Source!AV72</f>
        <v>1.0669999999999999</v>
      </c>
      <c r="I89" s="32">
        <f>ROUND((ROUND((Source!AE72*Source!AV72*Source!I72),2)),2)</f>
        <v>7.0000000000000007E-2</v>
      </c>
      <c r="J89" s="20">
        <f>IF(Source!BS72&lt;&gt; 0, Source!BS72, 1)</f>
        <v>47.82</v>
      </c>
      <c r="K89" s="32">
        <f>Source!R72</f>
        <v>3.35</v>
      </c>
      <c r="W89">
        <f>I89</f>
        <v>7.0000000000000007E-2</v>
      </c>
    </row>
    <row r="90" spans="1:35" ht="14.4" x14ac:dyDescent="0.25">
      <c r="A90" s="19"/>
      <c r="B90" s="19"/>
      <c r="C90" s="19" t="s">
        <v>376</v>
      </c>
      <c r="D90" s="21"/>
      <c r="E90" s="20"/>
      <c r="F90" s="23">
        <f>Source!AL72</f>
        <v>1223.04</v>
      </c>
      <c r="G90" s="22" t="str">
        <f>Source!DD72</f>
        <v/>
      </c>
      <c r="H90" s="20">
        <f>Source!AW72</f>
        <v>1.081</v>
      </c>
      <c r="I90" s="23">
        <f>ROUND((ROUND((Source!AC72*Source!AW72*Source!I72),2)),2)</f>
        <v>17.190000000000001</v>
      </c>
      <c r="J90" s="20">
        <f>IF(Source!BC72&lt;&gt; 0, Source!BC72, 1)</f>
        <v>10.15</v>
      </c>
      <c r="K90" s="23">
        <f>Source!P72</f>
        <v>174.48</v>
      </c>
    </row>
    <row r="91" spans="1:35" ht="14.4" x14ac:dyDescent="0.25">
      <c r="A91" s="19"/>
      <c r="B91" s="19"/>
      <c r="C91" s="19" t="s">
        <v>365</v>
      </c>
      <c r="D91" s="21" t="s">
        <v>366</v>
      </c>
      <c r="E91" s="20">
        <f>Source!DN72</f>
        <v>112</v>
      </c>
      <c r="F91" s="23"/>
      <c r="G91" s="22"/>
      <c r="H91" s="20"/>
      <c r="I91" s="23">
        <f>SUM(Q85:Q90)</f>
        <v>0.71</v>
      </c>
      <c r="J91" s="20">
        <f>Source!BZ72</f>
        <v>92</v>
      </c>
      <c r="K91" s="23">
        <f>SUM(R85:R90)</f>
        <v>27.72</v>
      </c>
    </row>
    <row r="92" spans="1:35" ht="14.4" x14ac:dyDescent="0.25">
      <c r="A92" s="19"/>
      <c r="B92" s="19"/>
      <c r="C92" s="19" t="s">
        <v>367</v>
      </c>
      <c r="D92" s="21" t="s">
        <v>366</v>
      </c>
      <c r="E92" s="20">
        <f>Source!DO72</f>
        <v>70</v>
      </c>
      <c r="F92" s="23"/>
      <c r="G92" s="22"/>
      <c r="H92" s="20"/>
      <c r="I92" s="23">
        <f>SUM(S85:S91)</f>
        <v>0.44</v>
      </c>
      <c r="J92" s="20">
        <f>Source!CA72</f>
        <v>43</v>
      </c>
      <c r="K92" s="23">
        <f>SUM(T85:T91)</f>
        <v>12.96</v>
      </c>
    </row>
    <row r="93" spans="1:35" ht="14.4" x14ac:dyDescent="0.25">
      <c r="A93" s="19"/>
      <c r="B93" s="19"/>
      <c r="C93" s="19" t="s">
        <v>375</v>
      </c>
      <c r="D93" s="21" t="s">
        <v>366</v>
      </c>
      <c r="E93" s="20">
        <f>175</f>
        <v>175</v>
      </c>
      <c r="F93" s="23"/>
      <c r="G93" s="22"/>
      <c r="H93" s="20"/>
      <c r="I93" s="23">
        <f>SUM(U85:U92)</f>
        <v>0.12</v>
      </c>
      <c r="J93" s="20">
        <f>160</f>
        <v>160</v>
      </c>
      <c r="K93" s="23">
        <f>SUM(V85:V92)</f>
        <v>5.36</v>
      </c>
    </row>
    <row r="94" spans="1:35" ht="14.4" x14ac:dyDescent="0.25">
      <c r="A94" s="26"/>
      <c r="B94" s="26"/>
      <c r="C94" s="26" t="s">
        <v>368</v>
      </c>
      <c r="D94" s="27" t="s">
        <v>369</v>
      </c>
      <c r="E94" s="28">
        <f>Source!AQ72</f>
        <v>3.61</v>
      </c>
      <c r="F94" s="29"/>
      <c r="G94" s="30" t="str">
        <f>Source!DI72</f>
        <v>*1,2</v>
      </c>
      <c r="H94" s="28">
        <f>Source!AV72</f>
        <v>1.0669999999999999</v>
      </c>
      <c r="I94" s="29">
        <f>Source!U72</f>
        <v>6.0089171999999989E-2</v>
      </c>
      <c r="J94" s="28"/>
      <c r="K94" s="29"/>
      <c r="AB94" s="25">
        <f>I94</f>
        <v>6.0089171999999989E-2</v>
      </c>
    </row>
    <row r="95" spans="1:35" ht="13.8" x14ac:dyDescent="0.25">
      <c r="C95" s="31" t="s">
        <v>370</v>
      </c>
      <c r="H95" s="44">
        <f>I87+I88+I90+I91+I92+I93+0</f>
        <v>19.560000000000006</v>
      </c>
      <c r="I95" s="44"/>
      <c r="J95" s="44">
        <f>K87+K88+K90+K91+K92+K93+0</f>
        <v>257.8</v>
      </c>
      <c r="K95" s="44"/>
      <c r="O95" s="25">
        <f>I87+I88+I90+I91+I92+I93+0</f>
        <v>19.560000000000006</v>
      </c>
      <c r="P95" s="25">
        <f>K87+K88+K90+K91+K92+K93+0</f>
        <v>257.8</v>
      </c>
      <c r="X95">
        <f>IF(Source!BI72&lt;=1,I87+I88+I90+I91+I92+I93-0, 0)</f>
        <v>0</v>
      </c>
      <c r="Y95">
        <f>IF(Source!BI72=2,I87+I88+I90+I91+I92+I93-0, 0)</f>
        <v>19.560000000000006</v>
      </c>
      <c r="Z95">
        <f>IF(Source!BI72=3,I87+I88+I90+I91+I92+I93-0, 0)</f>
        <v>0</v>
      </c>
      <c r="AA95">
        <f>IF(Source!BI72=4,I87+I88+I90+I91+I92+I93,0)</f>
        <v>0</v>
      </c>
    </row>
    <row r="97" spans="1:35" ht="82.8" x14ac:dyDescent="0.25">
      <c r="A97" s="19">
        <v>11</v>
      </c>
      <c r="B97" s="19" t="str">
        <f>Source!F73</f>
        <v>4.8-75-6</v>
      </c>
      <c r="C97" s="19" t="s">
        <v>140</v>
      </c>
      <c r="D97" s="21" t="str">
        <f>Source!H73</f>
        <v>100 М КАБЕЛЯ</v>
      </c>
      <c r="E97" s="20">
        <f>Source!I73</f>
        <v>0.28050000000000003</v>
      </c>
      <c r="F97" s="23"/>
      <c r="G97" s="22"/>
      <c r="H97" s="20"/>
      <c r="I97" s="23"/>
      <c r="J97" s="20"/>
      <c r="K97" s="23"/>
      <c r="Q97">
        <f>ROUND((Source!DN73/100)*(ROUND((ROUND((Source!AF73*Source!AV73*Source!I73),2)),2)), 2)</f>
        <v>17.3</v>
      </c>
      <c r="R97">
        <f>Source!X73</f>
        <v>679.71</v>
      </c>
      <c r="S97">
        <f>ROUND((Source!DO73/100)*(ROUND((ROUND((Source!AF73*Source!AV73*Source!I73),2)),2)), 2)</f>
        <v>10.82</v>
      </c>
      <c r="T97">
        <f>Source!Y73</f>
        <v>317.69</v>
      </c>
      <c r="U97">
        <f>ROUND((175/100)*(ROUND((ROUND((Source!AE73*Source!AV73*Source!I73),2)),2)), 2)</f>
        <v>3.97</v>
      </c>
      <c r="V97">
        <f>ROUND((160/100)*(ROUND((ROUND((Source!AE73*Source!AV73*Source!I73),2)*Source!BS73),2)), 2)</f>
        <v>173.68</v>
      </c>
      <c r="AI97">
        <v>0</v>
      </c>
    </row>
    <row r="98" spans="1:35" x14ac:dyDescent="0.25">
      <c r="C98" s="24" t="str">
        <f>"Объем: "&amp;Source!I73&amp;"=(28,05)/"&amp;"100"</f>
        <v>Объем: 0,2805=(28,05)/100</v>
      </c>
    </row>
    <row r="99" spans="1:35" ht="14.4" x14ac:dyDescent="0.25">
      <c r="A99" s="19"/>
      <c r="B99" s="19"/>
      <c r="C99" s="19" t="s">
        <v>364</v>
      </c>
      <c r="D99" s="21"/>
      <c r="E99" s="20"/>
      <c r="F99" s="23">
        <f>Source!AO73</f>
        <v>43.02</v>
      </c>
      <c r="G99" s="22" t="str">
        <f>Source!DG73</f>
        <v>*1,2</v>
      </c>
      <c r="H99" s="20">
        <f>Source!AV73</f>
        <v>1.0669999999999999</v>
      </c>
      <c r="I99" s="23">
        <f>ROUND((ROUND((Source!AF73*Source!AV73*Source!I73),2)),2)</f>
        <v>15.45</v>
      </c>
      <c r="J99" s="20">
        <f>IF(Source!BA73&lt;&gt; 0, Source!BA73, 1)</f>
        <v>47.82</v>
      </c>
      <c r="K99" s="23">
        <f>Source!S73</f>
        <v>738.82</v>
      </c>
      <c r="W99">
        <f>I99</f>
        <v>15.45</v>
      </c>
    </row>
    <row r="100" spans="1:35" ht="14.4" x14ac:dyDescent="0.25">
      <c r="A100" s="19"/>
      <c r="B100" s="19"/>
      <c r="C100" s="19" t="s">
        <v>373</v>
      </c>
      <c r="D100" s="21"/>
      <c r="E100" s="20"/>
      <c r="F100" s="23">
        <f>Source!AM73</f>
        <v>41.55</v>
      </c>
      <c r="G100" s="22" t="str">
        <f>Source!DE73</f>
        <v>*1,2</v>
      </c>
      <c r="H100" s="20">
        <f>Source!AV73</f>
        <v>1.0669999999999999</v>
      </c>
      <c r="I100" s="23">
        <f>(ROUND((ROUND((((Source!ET73*1.2))*Source!AV73*Source!I73),2)),2)+ROUND((ROUND(((Source!AE73-((Source!EU73*1.2)))*Source!AV73*Source!I73),2)),2))</f>
        <v>14.92</v>
      </c>
      <c r="J100" s="20">
        <f>IF(Source!BB73&lt;&gt; 0, Source!BB73, 1)</f>
        <v>15.21</v>
      </c>
      <c r="K100" s="23">
        <f>Source!Q73</f>
        <v>226.93</v>
      </c>
    </row>
    <row r="101" spans="1:35" ht="14.4" x14ac:dyDescent="0.25">
      <c r="A101" s="19"/>
      <c r="B101" s="19"/>
      <c r="C101" s="19" t="s">
        <v>374</v>
      </c>
      <c r="D101" s="21"/>
      <c r="E101" s="20"/>
      <c r="F101" s="23">
        <f>Source!AN73</f>
        <v>6.31</v>
      </c>
      <c r="G101" s="22" t="str">
        <f>Source!DF73</f>
        <v>*1,2</v>
      </c>
      <c r="H101" s="20">
        <f>Source!AV73</f>
        <v>1.0669999999999999</v>
      </c>
      <c r="I101" s="32">
        <f>ROUND((ROUND((Source!AE73*Source!AV73*Source!I73),2)),2)</f>
        <v>2.27</v>
      </c>
      <c r="J101" s="20">
        <f>IF(Source!BS73&lt;&gt; 0, Source!BS73, 1)</f>
        <v>47.82</v>
      </c>
      <c r="K101" s="32">
        <f>Source!R73</f>
        <v>108.55</v>
      </c>
      <c r="W101">
        <f>I101</f>
        <v>2.27</v>
      </c>
    </row>
    <row r="102" spans="1:35" ht="14.4" x14ac:dyDescent="0.25">
      <c r="A102" s="19"/>
      <c r="B102" s="19"/>
      <c r="C102" s="19" t="s">
        <v>376</v>
      </c>
      <c r="D102" s="21"/>
      <c r="E102" s="20"/>
      <c r="F102" s="23">
        <f>Source!AL73</f>
        <v>1834.56</v>
      </c>
      <c r="G102" s="22" t="str">
        <f>Source!DD73</f>
        <v/>
      </c>
      <c r="H102" s="20">
        <f>Source!AW73</f>
        <v>1.081</v>
      </c>
      <c r="I102" s="23">
        <f>ROUND((ROUND((Source!AC73*Source!AW73*Source!I73),2)),2)</f>
        <v>556.28</v>
      </c>
      <c r="J102" s="20">
        <f>IF(Source!BC73&lt;&gt; 0, Source!BC73, 1)</f>
        <v>9.26</v>
      </c>
      <c r="K102" s="23">
        <f>Source!P73</f>
        <v>5151.1499999999996</v>
      </c>
    </row>
    <row r="103" spans="1:35" ht="14.4" x14ac:dyDescent="0.25">
      <c r="A103" s="19"/>
      <c r="B103" s="19"/>
      <c r="C103" s="19" t="s">
        <v>365</v>
      </c>
      <c r="D103" s="21" t="s">
        <v>366</v>
      </c>
      <c r="E103" s="20">
        <f>Source!DN73</f>
        <v>112</v>
      </c>
      <c r="F103" s="23"/>
      <c r="G103" s="22"/>
      <c r="H103" s="20"/>
      <c r="I103" s="23">
        <f>SUM(Q97:Q102)</f>
        <v>17.3</v>
      </c>
      <c r="J103" s="20">
        <f>Source!BZ73</f>
        <v>92</v>
      </c>
      <c r="K103" s="23">
        <f>SUM(R97:R102)</f>
        <v>679.71</v>
      </c>
    </row>
    <row r="104" spans="1:35" ht="14.4" x14ac:dyDescent="0.25">
      <c r="A104" s="19"/>
      <c r="B104" s="19"/>
      <c r="C104" s="19" t="s">
        <v>367</v>
      </c>
      <c r="D104" s="21" t="s">
        <v>366</v>
      </c>
      <c r="E104" s="20">
        <f>Source!DO73</f>
        <v>70</v>
      </c>
      <c r="F104" s="23"/>
      <c r="G104" s="22"/>
      <c r="H104" s="20"/>
      <c r="I104" s="23">
        <f>SUM(S97:S103)</f>
        <v>10.82</v>
      </c>
      <c r="J104" s="20">
        <f>Source!CA73</f>
        <v>43</v>
      </c>
      <c r="K104" s="23">
        <f>SUM(T97:T103)</f>
        <v>317.69</v>
      </c>
    </row>
    <row r="105" spans="1:35" ht="14.4" x14ac:dyDescent="0.25">
      <c r="A105" s="19"/>
      <c r="B105" s="19"/>
      <c r="C105" s="19" t="s">
        <v>375</v>
      </c>
      <c r="D105" s="21" t="s">
        <v>366</v>
      </c>
      <c r="E105" s="20">
        <f>175</f>
        <v>175</v>
      </c>
      <c r="F105" s="23"/>
      <c r="G105" s="22"/>
      <c r="H105" s="20"/>
      <c r="I105" s="23">
        <f>SUM(U97:U104)</f>
        <v>3.97</v>
      </c>
      <c r="J105" s="20">
        <f>160</f>
        <v>160</v>
      </c>
      <c r="K105" s="23">
        <f>SUM(V97:V104)</f>
        <v>173.68</v>
      </c>
    </row>
    <row r="106" spans="1:35" ht="14.4" x14ac:dyDescent="0.25">
      <c r="A106" s="26"/>
      <c r="B106" s="26"/>
      <c r="C106" s="26" t="s">
        <v>368</v>
      </c>
      <c r="D106" s="27" t="s">
        <v>369</v>
      </c>
      <c r="E106" s="28">
        <f>Source!AQ73</f>
        <v>4.09</v>
      </c>
      <c r="F106" s="29"/>
      <c r="G106" s="30" t="str">
        <f>Source!DI73</f>
        <v>*1,2</v>
      </c>
      <c r="H106" s="28">
        <f>Source!AV73</f>
        <v>1.0669999999999999</v>
      </c>
      <c r="I106" s="29">
        <f>Source!U73</f>
        <v>1.468932498</v>
      </c>
      <c r="J106" s="28"/>
      <c r="K106" s="29"/>
      <c r="AB106" s="25">
        <f>I106</f>
        <v>1.468932498</v>
      </c>
    </row>
    <row r="107" spans="1:35" ht="13.8" x14ac:dyDescent="0.25">
      <c r="C107" s="31" t="s">
        <v>370</v>
      </c>
      <c r="H107" s="44">
        <f>I99+I100+I102+I103+I104+I105+0</f>
        <v>618.74</v>
      </c>
      <c r="I107" s="44"/>
      <c r="J107" s="44">
        <f>K99+K100+K102+K103+K104+K105+0</f>
        <v>7287.98</v>
      </c>
      <c r="K107" s="44"/>
      <c r="O107" s="25">
        <f>I99+I100+I102+I103+I104+I105+0</f>
        <v>618.74</v>
      </c>
      <c r="P107" s="25">
        <f>K99+K100+K102+K103+K104+K105+0</f>
        <v>7287.98</v>
      </c>
      <c r="X107">
        <f>IF(Source!BI73&lt;=1,I99+I100+I102+I103+I104+I105-0, 0)</f>
        <v>0</v>
      </c>
      <c r="Y107">
        <f>IF(Source!BI73=2,I99+I100+I102+I103+I104+I105-0, 0)</f>
        <v>618.74</v>
      </c>
      <c r="Z107">
        <f>IF(Source!BI73=3,I99+I100+I102+I103+I104+I105-0, 0)</f>
        <v>0</v>
      </c>
      <c r="AA107">
        <f>IF(Source!BI73=4,I99+I100+I102+I103+I104+I105,0)</f>
        <v>0</v>
      </c>
    </row>
    <row r="109" spans="1:35" ht="55.2" x14ac:dyDescent="0.25">
      <c r="A109" s="19">
        <v>12</v>
      </c>
      <c r="B109" s="19" t="str">
        <f>Source!F74</f>
        <v>4.8-75-7</v>
      </c>
      <c r="C109" s="19" t="s">
        <v>144</v>
      </c>
      <c r="D109" s="21" t="str">
        <f>Source!H74</f>
        <v>100 М КАБЕЛЯ</v>
      </c>
      <c r="E109" s="20">
        <f>Source!I74</f>
        <v>0.315</v>
      </c>
      <c r="F109" s="23"/>
      <c r="G109" s="22"/>
      <c r="H109" s="20"/>
      <c r="I109" s="23"/>
      <c r="J109" s="20"/>
      <c r="K109" s="23"/>
      <c r="Q109">
        <f>ROUND((Source!DN74/100)*(ROUND((ROUND((Source!AF74*Source!AV74*Source!I74),2)),2)), 2)</f>
        <v>21.67</v>
      </c>
      <c r="R109">
        <f>Source!X74</f>
        <v>851.29</v>
      </c>
      <c r="S109">
        <f>ROUND((Source!DO74/100)*(ROUND((ROUND((Source!AF74*Source!AV74*Source!I74),2)),2)), 2)</f>
        <v>13.55</v>
      </c>
      <c r="T109">
        <f>Source!Y74</f>
        <v>397.89</v>
      </c>
      <c r="U109">
        <f>ROUND((175/100)*(ROUND((ROUND((Source!AE74*Source!AV74*Source!I74),2)),2)), 2)</f>
        <v>5.97</v>
      </c>
      <c r="V109">
        <f>ROUND((160/100)*(ROUND((ROUND((Source!AE74*Source!AV74*Source!I74),2)*Source!BS74),2)), 2)</f>
        <v>260.91000000000003</v>
      </c>
      <c r="AI109">
        <v>0</v>
      </c>
    </row>
    <row r="110" spans="1:35" x14ac:dyDescent="0.25">
      <c r="C110" s="24" t="str">
        <f>"Объем: "&amp;Source!I74&amp;"=(31,5)/"&amp;"100"</f>
        <v>Объем: 0,315=(31,5)/100</v>
      </c>
    </row>
    <row r="111" spans="1:35" ht="14.4" x14ac:dyDescent="0.25">
      <c r="A111" s="19"/>
      <c r="B111" s="19"/>
      <c r="C111" s="19" t="s">
        <v>364</v>
      </c>
      <c r="D111" s="21"/>
      <c r="E111" s="20"/>
      <c r="F111" s="23">
        <f>Source!AO74</f>
        <v>47.97</v>
      </c>
      <c r="G111" s="22" t="str">
        <f>Source!DG74</f>
        <v>*1,2</v>
      </c>
      <c r="H111" s="20">
        <f>Source!AV74</f>
        <v>1.0669999999999999</v>
      </c>
      <c r="I111" s="23">
        <f>ROUND((ROUND((Source!AF74*Source!AV74*Source!I74),2)),2)</f>
        <v>19.350000000000001</v>
      </c>
      <c r="J111" s="20">
        <f>IF(Source!BA74&lt;&gt; 0, Source!BA74, 1)</f>
        <v>47.82</v>
      </c>
      <c r="K111" s="23">
        <f>Source!S74</f>
        <v>925.32</v>
      </c>
      <c r="W111">
        <f>I111</f>
        <v>19.350000000000001</v>
      </c>
    </row>
    <row r="112" spans="1:35" ht="14.4" x14ac:dyDescent="0.25">
      <c r="A112" s="19"/>
      <c r="B112" s="19"/>
      <c r="C112" s="19" t="s">
        <v>373</v>
      </c>
      <c r="D112" s="21"/>
      <c r="E112" s="20"/>
      <c r="F112" s="23">
        <f>Source!AM74</f>
        <v>55.68</v>
      </c>
      <c r="G112" s="22" t="str">
        <f>Source!DE74</f>
        <v>*1,2</v>
      </c>
      <c r="H112" s="20">
        <f>Source!AV74</f>
        <v>1.0669999999999999</v>
      </c>
      <c r="I112" s="23">
        <f>(ROUND((ROUND((((Source!ET74*1.2))*Source!AV74*Source!I74),2)),2)+ROUND((ROUND(((Source!AE74-((Source!EU74*1.2)))*Source!AV74*Source!I74),2)),2))</f>
        <v>22.46</v>
      </c>
      <c r="J112" s="20">
        <f>IF(Source!BB74&lt;&gt; 0, Source!BB74, 1)</f>
        <v>15.21</v>
      </c>
      <c r="K112" s="23">
        <f>Source!Q74</f>
        <v>341.62</v>
      </c>
    </row>
    <row r="113" spans="1:35" ht="14.4" x14ac:dyDescent="0.25">
      <c r="A113" s="19"/>
      <c r="B113" s="19"/>
      <c r="C113" s="19" t="s">
        <v>374</v>
      </c>
      <c r="D113" s="21"/>
      <c r="E113" s="20"/>
      <c r="F113" s="23">
        <f>Source!AN74</f>
        <v>8.4600000000000009</v>
      </c>
      <c r="G113" s="22" t="str">
        <f>Source!DF74</f>
        <v>*1,2</v>
      </c>
      <c r="H113" s="20">
        <f>Source!AV74</f>
        <v>1.0669999999999999</v>
      </c>
      <c r="I113" s="32">
        <f>ROUND((ROUND((Source!AE74*Source!AV74*Source!I74),2)),2)</f>
        <v>3.41</v>
      </c>
      <c r="J113" s="20">
        <f>IF(Source!BS74&lt;&gt; 0, Source!BS74, 1)</f>
        <v>47.82</v>
      </c>
      <c r="K113" s="32">
        <f>Source!R74</f>
        <v>163.07</v>
      </c>
      <c r="W113">
        <f>I113</f>
        <v>3.41</v>
      </c>
    </row>
    <row r="114" spans="1:35" ht="14.4" x14ac:dyDescent="0.25">
      <c r="A114" s="19"/>
      <c r="B114" s="19"/>
      <c r="C114" s="19" t="s">
        <v>376</v>
      </c>
      <c r="D114" s="21"/>
      <c r="E114" s="20"/>
      <c r="F114" s="23">
        <f>Source!AL74</f>
        <v>2444</v>
      </c>
      <c r="G114" s="22" t="str">
        <f>Source!DD74</f>
        <v/>
      </c>
      <c r="H114" s="20">
        <f>Source!AW74</f>
        <v>1.081</v>
      </c>
      <c r="I114" s="23">
        <f>ROUND((ROUND((Source!AC74*Source!AW74*Source!I74),2)),2)</f>
        <v>832.22</v>
      </c>
      <c r="J114" s="20">
        <f>IF(Source!BC74&lt;&gt; 0, Source!BC74, 1)</f>
        <v>9.89</v>
      </c>
      <c r="K114" s="23">
        <f>Source!P74</f>
        <v>8230.66</v>
      </c>
    </row>
    <row r="115" spans="1:35" ht="14.4" x14ac:dyDescent="0.25">
      <c r="A115" s="19"/>
      <c r="B115" s="19"/>
      <c r="C115" s="19" t="s">
        <v>365</v>
      </c>
      <c r="D115" s="21" t="s">
        <v>366</v>
      </c>
      <c r="E115" s="20">
        <f>Source!DN74</f>
        <v>112</v>
      </c>
      <c r="F115" s="23"/>
      <c r="G115" s="22"/>
      <c r="H115" s="20"/>
      <c r="I115" s="23">
        <f>SUM(Q109:Q114)</f>
        <v>21.67</v>
      </c>
      <c r="J115" s="20">
        <f>Source!BZ74</f>
        <v>92</v>
      </c>
      <c r="K115" s="23">
        <f>SUM(R109:R114)</f>
        <v>851.29</v>
      </c>
    </row>
    <row r="116" spans="1:35" ht="14.4" x14ac:dyDescent="0.25">
      <c r="A116" s="19"/>
      <c r="B116" s="19"/>
      <c r="C116" s="19" t="s">
        <v>367</v>
      </c>
      <c r="D116" s="21" t="s">
        <v>366</v>
      </c>
      <c r="E116" s="20">
        <f>Source!DO74</f>
        <v>70</v>
      </c>
      <c r="F116" s="23"/>
      <c r="G116" s="22"/>
      <c r="H116" s="20"/>
      <c r="I116" s="23">
        <f>SUM(S109:S115)</f>
        <v>13.55</v>
      </c>
      <c r="J116" s="20">
        <f>Source!CA74</f>
        <v>43</v>
      </c>
      <c r="K116" s="23">
        <f>SUM(T109:T115)</f>
        <v>397.89</v>
      </c>
    </row>
    <row r="117" spans="1:35" ht="14.4" x14ac:dyDescent="0.25">
      <c r="A117" s="19"/>
      <c r="B117" s="19"/>
      <c r="C117" s="19" t="s">
        <v>375</v>
      </c>
      <c r="D117" s="21" t="s">
        <v>366</v>
      </c>
      <c r="E117" s="20">
        <f>175</f>
        <v>175</v>
      </c>
      <c r="F117" s="23"/>
      <c r="G117" s="22"/>
      <c r="H117" s="20"/>
      <c r="I117" s="23">
        <f>SUM(U109:U116)</f>
        <v>5.97</v>
      </c>
      <c r="J117" s="20">
        <f>160</f>
        <v>160</v>
      </c>
      <c r="K117" s="23">
        <f>SUM(V109:V116)</f>
        <v>260.91000000000003</v>
      </c>
    </row>
    <row r="118" spans="1:35" ht="14.4" x14ac:dyDescent="0.25">
      <c r="A118" s="26"/>
      <c r="B118" s="26"/>
      <c r="C118" s="26" t="s">
        <v>368</v>
      </c>
      <c r="D118" s="27" t="s">
        <v>369</v>
      </c>
      <c r="E118" s="28">
        <f>Source!AQ74</f>
        <v>4.57</v>
      </c>
      <c r="F118" s="29"/>
      <c r="G118" s="30" t="str">
        <f>Source!DI74</f>
        <v>*1,2</v>
      </c>
      <c r="H118" s="28">
        <f>Source!AV74</f>
        <v>1.0669999999999999</v>
      </c>
      <c r="I118" s="29">
        <f>Source!U74</f>
        <v>1.8431998199999999</v>
      </c>
      <c r="J118" s="28"/>
      <c r="K118" s="29"/>
      <c r="AB118" s="25">
        <f>I118</f>
        <v>1.8431998199999999</v>
      </c>
    </row>
    <row r="119" spans="1:35" ht="13.8" x14ac:dyDescent="0.25">
      <c r="C119" s="31" t="s">
        <v>370</v>
      </c>
      <c r="H119" s="44">
        <f>I111+I112+I114+I115+I116+I117+0</f>
        <v>915.21999999999991</v>
      </c>
      <c r="I119" s="44"/>
      <c r="J119" s="44">
        <f>K111+K112+K114+K115+K116+K117+0</f>
        <v>11007.689999999999</v>
      </c>
      <c r="K119" s="44"/>
      <c r="O119" s="25">
        <f>I111+I112+I114+I115+I116+I117+0</f>
        <v>915.21999999999991</v>
      </c>
      <c r="P119" s="25">
        <f>K111+K112+K114+K115+K116+K117+0</f>
        <v>11007.689999999999</v>
      </c>
      <c r="X119">
        <f>IF(Source!BI74&lt;=1,I111+I112+I114+I115+I116+I117-0, 0)</f>
        <v>0</v>
      </c>
      <c r="Y119">
        <f>IF(Source!BI74=2,I111+I112+I114+I115+I116+I117-0, 0)</f>
        <v>915.21999999999991</v>
      </c>
      <c r="Z119">
        <f>IF(Source!BI74=3,I111+I112+I114+I115+I116+I117-0, 0)</f>
        <v>0</v>
      </c>
      <c r="AA119">
        <f>IF(Source!BI74=4,I111+I112+I114+I115+I116+I117,0)</f>
        <v>0</v>
      </c>
    </row>
    <row r="121" spans="1:35" ht="41.4" x14ac:dyDescent="0.25">
      <c r="A121" s="19">
        <v>13</v>
      </c>
      <c r="B121" s="19" t="str">
        <f>Source!F75</f>
        <v>4.8-73-2</v>
      </c>
      <c r="C121" s="19" t="s">
        <v>148</v>
      </c>
      <c r="D121" s="21" t="str">
        <f>Source!H75</f>
        <v>100 М КАБЕЛЯ</v>
      </c>
      <c r="E121" s="20">
        <f>Source!I75</f>
        <v>6.3647999999999998</v>
      </c>
      <c r="F121" s="23"/>
      <c r="G121" s="22"/>
      <c r="H121" s="20"/>
      <c r="I121" s="23"/>
      <c r="J121" s="20"/>
      <c r="K121" s="23"/>
      <c r="Q121">
        <f>ROUND((Source!DN75/100)*(ROUND((ROUND((Source!AF75*Source!AV75*Source!I75),2)),2)), 2)</f>
        <v>1326.94</v>
      </c>
      <c r="R121">
        <f>Source!X75</f>
        <v>52123.24</v>
      </c>
      <c r="S121">
        <f>ROUND((Source!DO75/100)*(ROUND((ROUND((Source!AF75*Source!AV75*Source!I75),2)),2)), 2)</f>
        <v>829.34</v>
      </c>
      <c r="T121">
        <f>Source!Y75</f>
        <v>24361.95</v>
      </c>
      <c r="U121">
        <f>ROUND((175/100)*(ROUND((ROUND((Source!AE75*Source!AV75*Source!I75),2)),2)), 2)</f>
        <v>91.84</v>
      </c>
      <c r="V121">
        <f>ROUND((160/100)*(ROUND((ROUND((Source!AE75*Source!AV75*Source!I75),2)*Source!BS75),2)), 2)</f>
        <v>4015.34</v>
      </c>
      <c r="AI121">
        <v>0</v>
      </c>
    </row>
    <row r="122" spans="1:35" x14ac:dyDescent="0.25">
      <c r="C122" s="24" t="str">
        <f>"Объем: "&amp;Source!I75&amp;"=636,48/"&amp;"100"</f>
        <v>Объем: 6,3648=636,48/100</v>
      </c>
    </row>
    <row r="123" spans="1:35" ht="14.4" x14ac:dyDescent="0.25">
      <c r="A123" s="19"/>
      <c r="B123" s="19"/>
      <c r="C123" s="19" t="s">
        <v>364</v>
      </c>
      <c r="D123" s="21"/>
      <c r="E123" s="20"/>
      <c r="F123" s="23">
        <f>Source!AO75</f>
        <v>145.38</v>
      </c>
      <c r="G123" s="22" t="str">
        <f>Source!DG75</f>
        <v>*1,2</v>
      </c>
      <c r="H123" s="20">
        <f>Source!AV75</f>
        <v>1.0669999999999999</v>
      </c>
      <c r="I123" s="23">
        <f>ROUND((ROUND((Source!AF75*Source!AV75*Source!I75),2)),2)</f>
        <v>1184.77</v>
      </c>
      <c r="J123" s="20">
        <f>IF(Source!BA75&lt;&gt; 0, Source!BA75, 1)</f>
        <v>47.82</v>
      </c>
      <c r="K123" s="23">
        <f>Source!S75</f>
        <v>56655.7</v>
      </c>
      <c r="W123">
        <f>I123</f>
        <v>1184.77</v>
      </c>
    </row>
    <row r="124" spans="1:35" ht="14.4" x14ac:dyDescent="0.25">
      <c r="A124" s="19"/>
      <c r="B124" s="19"/>
      <c r="C124" s="19" t="s">
        <v>373</v>
      </c>
      <c r="D124" s="21"/>
      <c r="E124" s="20"/>
      <c r="F124" s="23">
        <f>Source!AM75</f>
        <v>50.69</v>
      </c>
      <c r="G124" s="22" t="str">
        <f>Source!DE75</f>
        <v>*1,2</v>
      </c>
      <c r="H124" s="20">
        <f>Source!AV75</f>
        <v>1.0669999999999999</v>
      </c>
      <c r="I124" s="23">
        <f>(ROUND((ROUND((((Source!ET75*1.2))*Source!AV75*Source!I75),2)),2)+ROUND((ROUND(((Source!AE75-((Source!EU75*1.2)))*Source!AV75*Source!I75),2)),2))</f>
        <v>413.1</v>
      </c>
      <c r="J124" s="20">
        <f>IF(Source!BB75&lt;&gt; 0, Source!BB75, 1)</f>
        <v>14.19</v>
      </c>
      <c r="K124" s="23">
        <f>Source!Q75</f>
        <v>5861.89</v>
      </c>
    </row>
    <row r="125" spans="1:35" ht="14.4" x14ac:dyDescent="0.25">
      <c r="A125" s="19"/>
      <c r="B125" s="19"/>
      <c r="C125" s="19" t="s">
        <v>374</v>
      </c>
      <c r="D125" s="21"/>
      <c r="E125" s="20"/>
      <c r="F125" s="23">
        <f>Source!AN75</f>
        <v>6.44</v>
      </c>
      <c r="G125" s="22" t="str">
        <f>Source!DF75</f>
        <v>*1,2</v>
      </c>
      <c r="H125" s="20">
        <f>Source!AV75</f>
        <v>1.0669999999999999</v>
      </c>
      <c r="I125" s="32">
        <f>ROUND((ROUND((Source!AE75*Source!AV75*Source!I75),2)),2)</f>
        <v>52.48</v>
      </c>
      <c r="J125" s="20">
        <f>IF(Source!BS75&lt;&gt; 0, Source!BS75, 1)</f>
        <v>47.82</v>
      </c>
      <c r="K125" s="32">
        <f>Source!R75</f>
        <v>2509.59</v>
      </c>
      <c r="W125">
        <f>I125</f>
        <v>52.48</v>
      </c>
    </row>
    <row r="126" spans="1:35" ht="14.4" x14ac:dyDescent="0.25">
      <c r="A126" s="19"/>
      <c r="B126" s="19"/>
      <c r="C126" s="19" t="s">
        <v>376</v>
      </c>
      <c r="D126" s="21"/>
      <c r="E126" s="20"/>
      <c r="F126" s="23">
        <f>Source!AL75</f>
        <v>133.13</v>
      </c>
      <c r="G126" s="22" t="str">
        <f>Source!DD75</f>
        <v/>
      </c>
      <c r="H126" s="20">
        <f>Source!AW75</f>
        <v>1.081</v>
      </c>
      <c r="I126" s="23">
        <f>ROUND((ROUND((Source!AC75*Source!AW75*Source!I75),2)),2)</f>
        <v>915.98</v>
      </c>
      <c r="J126" s="20">
        <f>IF(Source!BC75&lt;&gt; 0, Source!BC75, 1)</f>
        <v>5.9</v>
      </c>
      <c r="K126" s="23">
        <f>Source!P75</f>
        <v>5404.28</v>
      </c>
    </row>
    <row r="127" spans="1:35" ht="14.4" x14ac:dyDescent="0.25">
      <c r="A127" s="19"/>
      <c r="B127" s="19"/>
      <c r="C127" s="19" t="s">
        <v>365</v>
      </c>
      <c r="D127" s="21" t="s">
        <v>366</v>
      </c>
      <c r="E127" s="20">
        <f>Source!DN75</f>
        <v>112</v>
      </c>
      <c r="F127" s="23"/>
      <c r="G127" s="22"/>
      <c r="H127" s="20"/>
      <c r="I127" s="23">
        <f>SUM(Q121:Q126)</f>
        <v>1326.94</v>
      </c>
      <c r="J127" s="20">
        <f>Source!BZ75</f>
        <v>92</v>
      </c>
      <c r="K127" s="23">
        <f>SUM(R121:R126)</f>
        <v>52123.24</v>
      </c>
    </row>
    <row r="128" spans="1:35" ht="14.4" x14ac:dyDescent="0.25">
      <c r="A128" s="19"/>
      <c r="B128" s="19"/>
      <c r="C128" s="19" t="s">
        <v>367</v>
      </c>
      <c r="D128" s="21" t="s">
        <v>366</v>
      </c>
      <c r="E128" s="20">
        <f>Source!DO75</f>
        <v>70</v>
      </c>
      <c r="F128" s="23"/>
      <c r="G128" s="22"/>
      <c r="H128" s="20"/>
      <c r="I128" s="23">
        <f>SUM(S121:S127)</f>
        <v>829.34</v>
      </c>
      <c r="J128" s="20">
        <f>Source!CA75</f>
        <v>43</v>
      </c>
      <c r="K128" s="23">
        <f>SUM(T121:T127)</f>
        <v>24361.95</v>
      </c>
    </row>
    <row r="129" spans="1:35" ht="14.4" x14ac:dyDescent="0.25">
      <c r="A129" s="19"/>
      <c r="B129" s="19"/>
      <c r="C129" s="19" t="s">
        <v>375</v>
      </c>
      <c r="D129" s="21" t="s">
        <v>366</v>
      </c>
      <c r="E129" s="20">
        <f>175</f>
        <v>175</v>
      </c>
      <c r="F129" s="23"/>
      <c r="G129" s="22"/>
      <c r="H129" s="20"/>
      <c r="I129" s="23">
        <f>SUM(U121:U128)</f>
        <v>91.84</v>
      </c>
      <c r="J129" s="20">
        <f>160</f>
        <v>160</v>
      </c>
      <c r="K129" s="23">
        <f>SUM(V121:V128)</f>
        <v>4015.34</v>
      </c>
    </row>
    <row r="130" spans="1:35" ht="14.4" x14ac:dyDescent="0.25">
      <c r="A130" s="26"/>
      <c r="B130" s="26"/>
      <c r="C130" s="26" t="s">
        <v>368</v>
      </c>
      <c r="D130" s="27" t="s">
        <v>369</v>
      </c>
      <c r="E130" s="28">
        <f>Source!AQ75</f>
        <v>11.8</v>
      </c>
      <c r="F130" s="29"/>
      <c r="G130" s="30" t="str">
        <f>Source!DI75</f>
        <v>*1,2</v>
      </c>
      <c r="H130" s="28">
        <f>Source!AV75</f>
        <v>1.0669999999999999</v>
      </c>
      <c r="I130" s="29">
        <f>Source!U75</f>
        <v>96.163981055999997</v>
      </c>
      <c r="J130" s="28"/>
      <c r="K130" s="29"/>
      <c r="AB130" s="25">
        <f>I130</f>
        <v>96.163981055999997</v>
      </c>
    </row>
    <row r="131" spans="1:35" ht="13.8" x14ac:dyDescent="0.25">
      <c r="C131" s="31" t="s">
        <v>370</v>
      </c>
      <c r="H131" s="44">
        <f>I123+I124+I126+I127+I128+I129+0</f>
        <v>4761.97</v>
      </c>
      <c r="I131" s="44"/>
      <c r="J131" s="44">
        <f>K123+K124+K126+K127+K128+K129+0</f>
        <v>148422.39999999999</v>
      </c>
      <c r="K131" s="44"/>
      <c r="O131" s="25">
        <f>I123+I124+I126+I127+I128+I129+0</f>
        <v>4761.97</v>
      </c>
      <c r="P131" s="25">
        <f>K123+K124+K126+K127+K128+K129+0</f>
        <v>148422.39999999999</v>
      </c>
      <c r="X131">
        <f>IF(Source!BI75&lt;=1,I123+I124+I126+I127+I128+I129-0, 0)</f>
        <v>0</v>
      </c>
      <c r="Y131">
        <f>IF(Source!BI75=2,I123+I124+I126+I127+I128+I129-0, 0)</f>
        <v>4761.97</v>
      </c>
      <c r="Z131">
        <f>IF(Source!BI75=3,I123+I124+I126+I127+I128+I129-0, 0)</f>
        <v>0</v>
      </c>
      <c r="AA131">
        <f>IF(Source!BI75=4,I123+I124+I126+I127+I128+I129,0)</f>
        <v>0</v>
      </c>
    </row>
    <row r="133" spans="1:35" ht="69" x14ac:dyDescent="0.25">
      <c r="A133" s="19">
        <v>14</v>
      </c>
      <c r="B133" s="19" t="str">
        <f>Source!F76</f>
        <v>4.8-304-3</v>
      </c>
      <c r="C133" s="19" t="s">
        <v>152</v>
      </c>
      <c r="D133" s="21" t="str">
        <f>Source!H76</f>
        <v>1 комплект</v>
      </c>
      <c r="E133" s="20">
        <f>Source!I76</f>
        <v>2</v>
      </c>
      <c r="F133" s="23"/>
      <c r="G133" s="22"/>
      <c r="H133" s="20"/>
      <c r="I133" s="23"/>
      <c r="J133" s="20"/>
      <c r="K133" s="23"/>
      <c r="Q133">
        <f>ROUND((Source!DN76/100)*(ROUND((ROUND((Source!AF76*Source!AV76*Source!I76),2)),2)), 2)</f>
        <v>204.04</v>
      </c>
      <c r="R133">
        <f>Source!X76</f>
        <v>8014.9</v>
      </c>
      <c r="S133">
        <f>ROUND((Source!DO76/100)*(ROUND((ROUND((Source!AF76*Source!AV76*Source!I76),2)),2)), 2)</f>
        <v>127.53</v>
      </c>
      <c r="T133">
        <f>Source!Y76</f>
        <v>3746.1</v>
      </c>
      <c r="U133">
        <f>ROUND((175/100)*(ROUND((ROUND((Source!AE76*Source!AV76*Source!I76),2)),2)), 2)</f>
        <v>0.57999999999999996</v>
      </c>
      <c r="V133">
        <f>ROUND((160/100)*(ROUND((ROUND((Source!AE76*Source!AV76*Source!I76),2)*Source!BS76),2)), 2)</f>
        <v>25.25</v>
      </c>
      <c r="AI133">
        <v>0</v>
      </c>
    </row>
    <row r="134" spans="1:35" ht="14.4" x14ac:dyDescent="0.25">
      <c r="A134" s="19"/>
      <c r="B134" s="19"/>
      <c r="C134" s="19" t="s">
        <v>364</v>
      </c>
      <c r="D134" s="21"/>
      <c r="E134" s="20"/>
      <c r="F134" s="23">
        <f>Source!AO76</f>
        <v>72.5</v>
      </c>
      <c r="G134" s="22" t="str">
        <f>Source!DG76</f>
        <v>*1,2</v>
      </c>
      <c r="H134" s="20">
        <f>Source!AV76</f>
        <v>1.0469999999999999</v>
      </c>
      <c r="I134" s="23">
        <f>ROUND((ROUND((Source!AF76*Source!AV76*Source!I76),2)),2)</f>
        <v>182.18</v>
      </c>
      <c r="J134" s="20">
        <f>IF(Source!BA76&lt;&gt; 0, Source!BA76, 1)</f>
        <v>47.82</v>
      </c>
      <c r="K134" s="23">
        <f>Source!S76</f>
        <v>8711.85</v>
      </c>
      <c r="W134">
        <f>I134</f>
        <v>182.18</v>
      </c>
    </row>
    <row r="135" spans="1:35" ht="14.4" x14ac:dyDescent="0.25">
      <c r="A135" s="19"/>
      <c r="B135" s="19"/>
      <c r="C135" s="19" t="s">
        <v>373</v>
      </c>
      <c r="D135" s="21"/>
      <c r="E135" s="20"/>
      <c r="F135" s="23">
        <f>Source!AM76</f>
        <v>0.9</v>
      </c>
      <c r="G135" s="22" t="str">
        <f>Source!DE76</f>
        <v>*1,2</v>
      </c>
      <c r="H135" s="20">
        <f>Source!AV76</f>
        <v>1.0469999999999999</v>
      </c>
      <c r="I135" s="23">
        <f>(ROUND((ROUND((((Source!ET76*1.2))*Source!AV76*Source!I76),2)),2)+ROUND((ROUND(((Source!AE76-((Source!EU76*1.2)))*Source!AV76*Source!I76),2)),2))</f>
        <v>2.2599999999999998</v>
      </c>
      <c r="J135" s="20">
        <f>IF(Source!BB76&lt;&gt; 0, Source!BB76, 1)</f>
        <v>14.72</v>
      </c>
      <c r="K135" s="23">
        <f>Source!Q76</f>
        <v>33.270000000000003</v>
      </c>
    </row>
    <row r="136" spans="1:35" ht="14.4" x14ac:dyDescent="0.25">
      <c r="A136" s="19"/>
      <c r="B136" s="19"/>
      <c r="C136" s="19" t="s">
        <v>374</v>
      </c>
      <c r="D136" s="21"/>
      <c r="E136" s="20"/>
      <c r="F136" s="23">
        <f>Source!AN76</f>
        <v>0.13</v>
      </c>
      <c r="G136" s="22" t="str">
        <f>Source!DF76</f>
        <v>*1,2</v>
      </c>
      <c r="H136" s="20">
        <f>Source!AV76</f>
        <v>1.0469999999999999</v>
      </c>
      <c r="I136" s="32">
        <f>ROUND((ROUND((Source!AE76*Source!AV76*Source!I76),2)),2)</f>
        <v>0.33</v>
      </c>
      <c r="J136" s="20">
        <f>IF(Source!BS76&lt;&gt; 0, Source!BS76, 1)</f>
        <v>47.82</v>
      </c>
      <c r="K136" s="32">
        <f>Source!R76</f>
        <v>15.78</v>
      </c>
      <c r="W136">
        <f>I136</f>
        <v>0.33</v>
      </c>
    </row>
    <row r="137" spans="1:35" ht="14.4" x14ac:dyDescent="0.25">
      <c r="A137" s="19"/>
      <c r="B137" s="19"/>
      <c r="C137" s="19" t="s">
        <v>376</v>
      </c>
      <c r="D137" s="21"/>
      <c r="E137" s="20"/>
      <c r="F137" s="23">
        <f>Source!AL76</f>
        <v>11.8</v>
      </c>
      <c r="G137" s="22" t="str">
        <f>Source!DD76</f>
        <v/>
      </c>
      <c r="H137" s="20">
        <f>Source!AW76</f>
        <v>1</v>
      </c>
      <c r="I137" s="23">
        <f>ROUND((ROUND((Source!AC76*Source!AW76*Source!I76),2)),2)</f>
        <v>23.6</v>
      </c>
      <c r="J137" s="20">
        <f>IF(Source!BC76&lt;&gt; 0, Source!BC76, 1)</f>
        <v>10.029999999999999</v>
      </c>
      <c r="K137" s="23">
        <f>Source!P76</f>
        <v>236.71</v>
      </c>
    </row>
    <row r="138" spans="1:35" ht="14.4" x14ac:dyDescent="0.25">
      <c r="A138" s="19"/>
      <c r="B138" s="19"/>
      <c r="C138" s="19" t="s">
        <v>365</v>
      </c>
      <c r="D138" s="21" t="s">
        <v>366</v>
      </c>
      <c r="E138" s="20">
        <f>Source!DN76</f>
        <v>112</v>
      </c>
      <c r="F138" s="23"/>
      <c r="G138" s="22"/>
      <c r="H138" s="20"/>
      <c r="I138" s="23">
        <f>SUM(Q133:Q137)</f>
        <v>204.04</v>
      </c>
      <c r="J138" s="20">
        <f>Source!BZ76</f>
        <v>92</v>
      </c>
      <c r="K138" s="23">
        <f>SUM(R133:R137)</f>
        <v>8014.9</v>
      </c>
    </row>
    <row r="139" spans="1:35" ht="14.4" x14ac:dyDescent="0.25">
      <c r="A139" s="19"/>
      <c r="B139" s="19"/>
      <c r="C139" s="19" t="s">
        <v>367</v>
      </c>
      <c r="D139" s="21" t="s">
        <v>366</v>
      </c>
      <c r="E139" s="20">
        <f>Source!DO76</f>
        <v>70</v>
      </c>
      <c r="F139" s="23"/>
      <c r="G139" s="22"/>
      <c r="H139" s="20"/>
      <c r="I139" s="23">
        <f>SUM(S133:S138)</f>
        <v>127.53</v>
      </c>
      <c r="J139" s="20">
        <f>Source!CA76</f>
        <v>43</v>
      </c>
      <c r="K139" s="23">
        <f>SUM(T133:T138)</f>
        <v>3746.1</v>
      </c>
    </row>
    <row r="140" spans="1:35" ht="14.4" x14ac:dyDescent="0.25">
      <c r="A140" s="19"/>
      <c r="B140" s="19"/>
      <c r="C140" s="19" t="s">
        <v>375</v>
      </c>
      <c r="D140" s="21" t="s">
        <v>366</v>
      </c>
      <c r="E140" s="20">
        <f>175</f>
        <v>175</v>
      </c>
      <c r="F140" s="23"/>
      <c r="G140" s="22"/>
      <c r="H140" s="20"/>
      <c r="I140" s="23">
        <f>SUM(U133:U139)</f>
        <v>0.57999999999999996</v>
      </c>
      <c r="J140" s="20">
        <f>160</f>
        <v>160</v>
      </c>
      <c r="K140" s="23">
        <f>SUM(V133:V139)</f>
        <v>25.25</v>
      </c>
    </row>
    <row r="141" spans="1:35" ht="14.4" x14ac:dyDescent="0.25">
      <c r="A141" s="26"/>
      <c r="B141" s="26"/>
      <c r="C141" s="26" t="s">
        <v>368</v>
      </c>
      <c r="D141" s="27" t="s">
        <v>369</v>
      </c>
      <c r="E141" s="28">
        <f>Source!AQ76</f>
        <v>5</v>
      </c>
      <c r="F141" s="29"/>
      <c r="G141" s="30" t="str">
        <f>Source!DI76</f>
        <v>*1,2</v>
      </c>
      <c r="H141" s="28">
        <f>Source!AV76</f>
        <v>1.0469999999999999</v>
      </c>
      <c r="I141" s="29">
        <f>Source!U76</f>
        <v>12.564</v>
      </c>
      <c r="J141" s="28"/>
      <c r="K141" s="29"/>
      <c r="AB141" s="25">
        <f>I141</f>
        <v>12.564</v>
      </c>
    </row>
    <row r="142" spans="1:35" ht="13.8" x14ac:dyDescent="0.25">
      <c r="C142" s="31" t="s">
        <v>370</v>
      </c>
      <c r="H142" s="44">
        <f>I134+I135+I137+I138+I139+I140+0</f>
        <v>540.19000000000005</v>
      </c>
      <c r="I142" s="44"/>
      <c r="J142" s="44">
        <f>K134+K135+K137+K138+K139+K140+0</f>
        <v>20768.079999999998</v>
      </c>
      <c r="K142" s="44"/>
      <c r="O142" s="25">
        <f>I134+I135+I137+I138+I139+I140+0</f>
        <v>540.19000000000005</v>
      </c>
      <c r="P142" s="25">
        <f>K134+K135+K137+K138+K139+K140+0</f>
        <v>20768.079999999998</v>
      </c>
      <c r="X142">
        <f>IF(Source!BI76&lt;=1,I134+I135+I137+I138+I139+I140-0, 0)</f>
        <v>0</v>
      </c>
      <c r="Y142">
        <f>IF(Source!BI76=2,I134+I135+I137+I138+I139+I140-0, 0)</f>
        <v>540.19000000000005</v>
      </c>
      <c r="Z142">
        <f>IF(Source!BI76=3,I134+I135+I137+I138+I139+I140-0, 0)</f>
        <v>0</v>
      </c>
      <c r="AA142">
        <f>IF(Source!BI76=4,I134+I135+I137+I138+I139+I140,0)</f>
        <v>0</v>
      </c>
    </row>
    <row r="144" spans="1:35" ht="138" x14ac:dyDescent="0.25">
      <c r="A144" s="19">
        <v>15</v>
      </c>
      <c r="B144" s="19" t="str">
        <f>Source!F77</f>
        <v>4.8-320-2</v>
      </c>
      <c r="C144" s="19" t="s">
        <v>333</v>
      </c>
      <c r="D144" s="21" t="str">
        <f>Source!H77</f>
        <v>1  ШТ.</v>
      </c>
      <c r="E144" s="20">
        <f>Source!I77</f>
        <v>6</v>
      </c>
      <c r="F144" s="23"/>
      <c r="G144" s="22"/>
      <c r="H144" s="20"/>
      <c r="I144" s="23"/>
      <c r="J144" s="20"/>
      <c r="K144" s="23"/>
      <c r="Q144">
        <f>ROUND((Source!DN77/100)*(ROUND((ROUND((Source!AF77*Source!AV77*Source!I77),2)),2)), 2)</f>
        <v>1490.27</v>
      </c>
      <c r="R144">
        <f>Source!X77</f>
        <v>58538.95</v>
      </c>
      <c r="S144">
        <f>ROUND((Source!DO77/100)*(ROUND((ROUND((Source!AF77*Source!AV77*Source!I77),2)),2)), 2)</f>
        <v>931.42</v>
      </c>
      <c r="T144">
        <f>Source!Y77</f>
        <v>27360.59</v>
      </c>
      <c r="U144">
        <f>ROUND((175/100)*(ROUND((ROUND((Source!AE77*Source!AV77*Source!I77),2)),2)), 2)</f>
        <v>3.43</v>
      </c>
      <c r="V144">
        <f>ROUND((160/100)*(ROUND((ROUND((Source!AE77*Source!AV77*Source!I77),2)*Source!BS77),2)), 2)</f>
        <v>149.97</v>
      </c>
      <c r="AI144">
        <v>0</v>
      </c>
    </row>
    <row r="145" spans="1:28" ht="14.4" x14ac:dyDescent="0.25">
      <c r="A145" s="19"/>
      <c r="B145" s="19"/>
      <c r="C145" s="19" t="s">
        <v>364</v>
      </c>
      <c r="D145" s="21"/>
      <c r="E145" s="20"/>
      <c r="F145" s="23">
        <f>Source!AO77</f>
        <v>176.51</v>
      </c>
      <c r="G145" s="22" t="str">
        <f>Source!DG77</f>
        <v>*1,2</v>
      </c>
      <c r="H145" s="20">
        <f>Source!AV77</f>
        <v>1.0469999999999999</v>
      </c>
      <c r="I145" s="23">
        <f>ROUND((ROUND((Source!AF77*Source!AV77*Source!I77),2)),2)</f>
        <v>1330.6</v>
      </c>
      <c r="J145" s="20">
        <f>IF(Source!BA77&lt;&gt; 0, Source!BA77, 1)</f>
        <v>47.82</v>
      </c>
      <c r="K145" s="23">
        <f>Source!S77</f>
        <v>63629.29</v>
      </c>
      <c r="W145">
        <f>I145</f>
        <v>1330.6</v>
      </c>
    </row>
    <row r="146" spans="1:28" ht="14.4" x14ac:dyDescent="0.25">
      <c r="A146" s="19"/>
      <c r="B146" s="19"/>
      <c r="C146" s="19" t="s">
        <v>373</v>
      </c>
      <c r="D146" s="21"/>
      <c r="E146" s="20"/>
      <c r="F146" s="23">
        <f>Source!AM77</f>
        <v>1.84</v>
      </c>
      <c r="G146" s="22" t="str">
        <f>Source!DE77</f>
        <v>*1,2</v>
      </c>
      <c r="H146" s="20">
        <f>Source!AV77</f>
        <v>1.0469999999999999</v>
      </c>
      <c r="I146" s="23">
        <f>(ROUND((ROUND((((Source!ET77*1.2))*Source!AV77*Source!I77),2)),2)+ROUND((ROUND(((Source!AE77-((Source!EU77*1.2)))*Source!AV77*Source!I77),2)),2))</f>
        <v>13.87</v>
      </c>
      <c r="J146" s="20">
        <f>IF(Source!BB77&lt;&gt; 0, Source!BB77, 1)</f>
        <v>14.77</v>
      </c>
      <c r="K146" s="23">
        <f>Source!Q77</f>
        <v>204.86</v>
      </c>
    </row>
    <row r="147" spans="1:28" ht="14.4" x14ac:dyDescent="0.25">
      <c r="A147" s="19"/>
      <c r="B147" s="19"/>
      <c r="C147" s="19" t="s">
        <v>374</v>
      </c>
      <c r="D147" s="21"/>
      <c r="E147" s="20"/>
      <c r="F147" s="23">
        <f>Source!AN77</f>
        <v>0.26</v>
      </c>
      <c r="G147" s="22" t="str">
        <f>Source!DF77</f>
        <v>*1,2</v>
      </c>
      <c r="H147" s="20">
        <f>Source!AV77</f>
        <v>1.0469999999999999</v>
      </c>
      <c r="I147" s="32">
        <f>ROUND((ROUND((Source!AE77*Source!AV77*Source!I77),2)),2)</f>
        <v>1.96</v>
      </c>
      <c r="J147" s="20">
        <f>IF(Source!BS77&lt;&gt; 0, Source!BS77, 1)</f>
        <v>47.82</v>
      </c>
      <c r="K147" s="32">
        <f>Source!R77</f>
        <v>93.73</v>
      </c>
      <c r="W147">
        <f>I147</f>
        <v>1.96</v>
      </c>
    </row>
    <row r="148" spans="1:28" ht="14.4" x14ac:dyDescent="0.25">
      <c r="A148" s="19"/>
      <c r="B148" s="19"/>
      <c r="C148" s="19" t="s">
        <v>376</v>
      </c>
      <c r="D148" s="21"/>
      <c r="E148" s="20"/>
      <c r="F148" s="23">
        <f>Source!AL77</f>
        <v>27.53</v>
      </c>
      <c r="G148" s="22" t="str">
        <f>Source!DD77</f>
        <v/>
      </c>
      <c r="H148" s="20">
        <f>Source!AW77</f>
        <v>1</v>
      </c>
      <c r="I148" s="23">
        <f>ROUND((ROUND((Source!AC77*Source!AW77*Source!I77),2)),2)</f>
        <v>165.18</v>
      </c>
      <c r="J148" s="20">
        <f>IF(Source!BC77&lt;&gt; 0, Source!BC77, 1)</f>
        <v>10.029999999999999</v>
      </c>
      <c r="K148" s="23">
        <f>Source!P77</f>
        <v>1656.76</v>
      </c>
    </row>
    <row r="149" spans="1:28" ht="14.4" x14ac:dyDescent="0.25">
      <c r="A149" s="19"/>
      <c r="B149" s="19"/>
      <c r="C149" s="19" t="s">
        <v>365</v>
      </c>
      <c r="D149" s="21" t="s">
        <v>366</v>
      </c>
      <c r="E149" s="20">
        <f>Source!DN77</f>
        <v>112</v>
      </c>
      <c r="F149" s="23"/>
      <c r="G149" s="22"/>
      <c r="H149" s="20"/>
      <c r="I149" s="23">
        <f>SUM(Q144:Q148)</f>
        <v>1490.27</v>
      </c>
      <c r="J149" s="20">
        <f>Source!BZ77</f>
        <v>92</v>
      </c>
      <c r="K149" s="23">
        <f>SUM(R144:R148)</f>
        <v>58538.95</v>
      </c>
    </row>
    <row r="150" spans="1:28" ht="14.4" x14ac:dyDescent="0.25">
      <c r="A150" s="19"/>
      <c r="B150" s="19"/>
      <c r="C150" s="19" t="s">
        <v>367</v>
      </c>
      <c r="D150" s="21" t="s">
        <v>366</v>
      </c>
      <c r="E150" s="20">
        <f>Source!DO77</f>
        <v>70</v>
      </c>
      <c r="F150" s="23"/>
      <c r="G150" s="22"/>
      <c r="H150" s="20"/>
      <c r="I150" s="23">
        <f>SUM(S144:S149)</f>
        <v>931.42</v>
      </c>
      <c r="J150" s="20">
        <f>Source!CA77</f>
        <v>43</v>
      </c>
      <c r="K150" s="23">
        <f>SUM(T144:T149)</f>
        <v>27360.59</v>
      </c>
    </row>
    <row r="151" spans="1:28" ht="14.4" x14ac:dyDescent="0.25">
      <c r="A151" s="19"/>
      <c r="B151" s="19"/>
      <c r="C151" s="19" t="s">
        <v>375</v>
      </c>
      <c r="D151" s="21" t="s">
        <v>366</v>
      </c>
      <c r="E151" s="20">
        <f>175</f>
        <v>175</v>
      </c>
      <c r="F151" s="23"/>
      <c r="G151" s="22"/>
      <c r="H151" s="20"/>
      <c r="I151" s="23">
        <f>SUM(U144:U150)</f>
        <v>3.43</v>
      </c>
      <c r="J151" s="20">
        <f>160</f>
        <v>160</v>
      </c>
      <c r="K151" s="23">
        <f>SUM(V144:V150)</f>
        <v>149.97</v>
      </c>
    </row>
    <row r="152" spans="1:28" ht="14.4" x14ac:dyDescent="0.25">
      <c r="A152" s="26"/>
      <c r="B152" s="26"/>
      <c r="C152" s="26" t="s">
        <v>368</v>
      </c>
      <c r="D152" s="27" t="s">
        <v>369</v>
      </c>
      <c r="E152" s="28">
        <f>Source!AQ77</f>
        <v>14.95</v>
      </c>
      <c r="F152" s="29"/>
      <c r="G152" s="30" t="str">
        <f>Source!DI77</f>
        <v>*1,2</v>
      </c>
      <c r="H152" s="28">
        <f>Source!AV77</f>
        <v>1.0469999999999999</v>
      </c>
      <c r="I152" s="29">
        <f>Source!U77</f>
        <v>112.69907999999998</v>
      </c>
      <c r="J152" s="28"/>
      <c r="K152" s="29"/>
      <c r="AB152" s="25">
        <f>I152</f>
        <v>112.69907999999998</v>
      </c>
    </row>
    <row r="153" spans="1:28" ht="13.8" x14ac:dyDescent="0.25">
      <c r="C153" s="31" t="s">
        <v>370</v>
      </c>
      <c r="H153" s="44">
        <f>I145+I146+I148+I149+I150+I151+0</f>
        <v>3934.77</v>
      </c>
      <c r="I153" s="44"/>
      <c r="J153" s="44">
        <f>K145+K146+K148+K149+K150+K151+0</f>
        <v>151540.42000000001</v>
      </c>
      <c r="K153" s="44"/>
      <c r="O153" s="25">
        <f>I145+I146+I148+I149+I150+I151+0</f>
        <v>3934.77</v>
      </c>
      <c r="P153" s="25">
        <f>K145+K146+K148+K149+K150+K151+0</f>
        <v>151540.42000000001</v>
      </c>
      <c r="X153">
        <f>IF(Source!BI77&lt;=1,I145+I146+I148+I149+I150+I151-0, 0)</f>
        <v>0</v>
      </c>
      <c r="Y153">
        <f>IF(Source!BI77=2,I145+I146+I148+I149+I150+I151-0, 0)</f>
        <v>3934.77</v>
      </c>
      <c r="Z153">
        <f>IF(Source!BI77=3,I145+I146+I148+I149+I150+I151-0, 0)</f>
        <v>0</v>
      </c>
      <c r="AA153">
        <f>IF(Source!BI77=4,I145+I146+I148+I149+I150+I151,0)</f>
        <v>0</v>
      </c>
    </row>
    <row r="156" spans="1:28" ht="13.8" x14ac:dyDescent="0.25">
      <c r="A156" s="41" t="str">
        <f>CONCATENATE("Итого по разделу: ",IF(Source!G79&lt;&gt;"Новый раздел", Source!G79, ""))</f>
        <v>Итого по разделу: Монтажные работы</v>
      </c>
      <c r="B156" s="41"/>
      <c r="C156" s="41"/>
      <c r="D156" s="41"/>
      <c r="E156" s="41"/>
      <c r="F156" s="41"/>
      <c r="G156" s="41"/>
      <c r="H156" s="42">
        <f>SUM(O59:O155)</f>
        <v>12945.760000000002</v>
      </c>
      <c r="I156" s="43"/>
      <c r="J156" s="42">
        <f>SUM(P59:P155)</f>
        <v>375987.85</v>
      </c>
      <c r="K156" s="43"/>
    </row>
    <row r="157" spans="1:28" hidden="1" x14ac:dyDescent="0.25">
      <c r="A157" t="s">
        <v>371</v>
      </c>
      <c r="H157">
        <f>SUM(AC59:AC156)</f>
        <v>0</v>
      </c>
      <c r="J157">
        <f>SUM(AD59:AD156)</f>
        <v>0</v>
      </c>
    </row>
    <row r="158" spans="1:28" hidden="1" x14ac:dyDescent="0.25">
      <c r="A158" t="s">
        <v>372</v>
      </c>
      <c r="H158">
        <f>SUM(AE59:AE157)</f>
        <v>0</v>
      </c>
      <c r="J158">
        <f>SUM(AF59:AF157)</f>
        <v>0</v>
      </c>
    </row>
    <row r="160" spans="1:28" ht="16.8" x14ac:dyDescent="0.25">
      <c r="A160" s="45" t="str">
        <f>CONCATENATE("Раздел: ",IF(Source!G109&lt;&gt;"Новый раздел", Source!G109, ""))</f>
        <v>Раздел: Материалы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</row>
    <row r="161" spans="1:35" ht="96.6" x14ac:dyDescent="0.25">
      <c r="A161" s="26">
        <v>16</v>
      </c>
      <c r="B161" s="26" t="str">
        <f>Source!F113</f>
        <v>1.23-7-397</v>
      </c>
      <c r="C161" s="26" t="s">
        <v>164</v>
      </c>
      <c r="D161" s="27" t="str">
        <f>Source!H113</f>
        <v>км</v>
      </c>
      <c r="E161" s="28">
        <f>Source!I113</f>
        <v>0.64920999999999995</v>
      </c>
      <c r="F161" s="29">
        <f>Source!AL113</f>
        <v>109225.28</v>
      </c>
      <c r="G161" s="30" t="str">
        <f>Source!DD113</f>
        <v/>
      </c>
      <c r="H161" s="28">
        <f>Source!AW113</f>
        <v>1</v>
      </c>
      <c r="I161" s="29">
        <f>ROUND((ROUND((Source!AC113*Source!AW113*Source!I113),2)),2)</f>
        <v>70910.14</v>
      </c>
      <c r="J161" s="28">
        <f>IF(Source!BC113&lt;&gt; 0, Source!BC113, 1)</f>
        <v>8.99</v>
      </c>
      <c r="K161" s="29">
        <f>Source!P113</f>
        <v>637482.16</v>
      </c>
      <c r="Q161">
        <f>ROUND((Source!DN113/100)*(ROUND((ROUND((Source!AF113*Source!AV113*Source!I113),2)),2)), 2)</f>
        <v>0</v>
      </c>
      <c r="R161">
        <f>Source!X113</f>
        <v>0</v>
      </c>
      <c r="S161">
        <f>ROUND((Source!DO113/100)*(ROUND((ROUND((Source!AF113*Source!AV113*Source!I113),2)),2)), 2)</f>
        <v>0</v>
      </c>
      <c r="T161">
        <f>Source!Y113</f>
        <v>0</v>
      </c>
      <c r="U161">
        <f>ROUND((175/100)*(ROUND((ROUND((Source!AE113*Source!AV113*Source!I113),2)),2)), 2)</f>
        <v>0</v>
      </c>
      <c r="V161">
        <f>ROUND((160/100)*(ROUND((ROUND((Source!AE113*Source!AV113*Source!I113),2)*Source!BS113),2)), 2)</f>
        <v>0</v>
      </c>
      <c r="AI161">
        <v>3</v>
      </c>
    </row>
    <row r="162" spans="1:35" ht="13.8" x14ac:dyDescent="0.25">
      <c r="C162" s="31" t="s">
        <v>370</v>
      </c>
      <c r="H162" s="44">
        <f>I161+0</f>
        <v>70910.14</v>
      </c>
      <c r="I162" s="44"/>
      <c r="J162" s="44">
        <f>K161+0</f>
        <v>637482.16</v>
      </c>
      <c r="K162" s="44"/>
      <c r="O162" s="25">
        <f>I161+0</f>
        <v>70910.14</v>
      </c>
      <c r="P162" s="25">
        <f>K161+0</f>
        <v>637482.16</v>
      </c>
      <c r="X162">
        <f>IF(Source!BI113&lt;=1,I161-0, 0)</f>
        <v>0</v>
      </c>
      <c r="Y162">
        <f>IF(Source!BI113=2,I161-0, 0)</f>
        <v>70910.14</v>
      </c>
      <c r="Z162">
        <f>IF(Source!BI113=3,I161-0, 0)</f>
        <v>0</v>
      </c>
      <c r="AA162">
        <f>IF(Source!BI113=4,I161,0)</f>
        <v>0</v>
      </c>
    </row>
    <row r="164" spans="1:35" ht="96.6" x14ac:dyDescent="0.25">
      <c r="A164" s="26">
        <v>17</v>
      </c>
      <c r="B164" s="26" t="str">
        <f>Source!F114</f>
        <v>1.21-5-611</v>
      </c>
      <c r="C164" s="26" t="s">
        <v>172</v>
      </c>
      <c r="D164" s="27" t="str">
        <f>Source!H114</f>
        <v>КОМПЛЕКТ</v>
      </c>
      <c r="E164" s="28">
        <f>Source!I114</f>
        <v>2</v>
      </c>
      <c r="F164" s="29">
        <f>Source!AL114</f>
        <v>2584.5</v>
      </c>
      <c r="G164" s="30" t="str">
        <f>Source!DD114</f>
        <v/>
      </c>
      <c r="H164" s="28">
        <f>Source!AW114</f>
        <v>1</v>
      </c>
      <c r="I164" s="29">
        <f>ROUND((ROUND((Source!AC114*Source!AW114*Source!I114),2)),2)</f>
        <v>5169</v>
      </c>
      <c r="J164" s="28">
        <f>IF(Source!BC114&lt;&gt; 0, Source!BC114, 1)</f>
        <v>6.05</v>
      </c>
      <c r="K164" s="29">
        <f>Source!P114</f>
        <v>31272.45</v>
      </c>
      <c r="Q164">
        <f>ROUND((Source!DN114/100)*(ROUND((ROUND((Source!AF114*Source!AV114*Source!I114),2)),2)), 2)</f>
        <v>0</v>
      </c>
      <c r="R164">
        <f>Source!X114</f>
        <v>0</v>
      </c>
      <c r="S164">
        <f>ROUND((Source!DO114/100)*(ROUND((ROUND((Source!AF114*Source!AV114*Source!I114),2)),2)), 2)</f>
        <v>0</v>
      </c>
      <c r="T164">
        <f>Source!Y114</f>
        <v>0</v>
      </c>
      <c r="U164">
        <f>ROUND((175/100)*(ROUND((ROUND((Source!AE114*Source!AV114*Source!I114),2)),2)), 2)</f>
        <v>0</v>
      </c>
      <c r="V164">
        <f>ROUND((160/100)*(ROUND((ROUND((Source!AE114*Source!AV114*Source!I114),2)*Source!BS114),2)), 2)</f>
        <v>0</v>
      </c>
      <c r="AI164">
        <v>3</v>
      </c>
    </row>
    <row r="165" spans="1:35" ht="13.8" x14ac:dyDescent="0.25">
      <c r="C165" s="31" t="s">
        <v>370</v>
      </c>
      <c r="H165" s="44">
        <f>I164+0</f>
        <v>5169</v>
      </c>
      <c r="I165" s="44"/>
      <c r="J165" s="44">
        <f>K164+0</f>
        <v>31272.45</v>
      </c>
      <c r="K165" s="44"/>
      <c r="O165" s="25">
        <f>I164+0</f>
        <v>5169</v>
      </c>
      <c r="P165" s="25">
        <f>K164+0</f>
        <v>31272.45</v>
      </c>
      <c r="X165">
        <f>IF(Source!BI114&lt;=1,I164-0, 0)</f>
        <v>0</v>
      </c>
      <c r="Y165">
        <f>IF(Source!BI114=2,I164-0, 0)</f>
        <v>5169</v>
      </c>
      <c r="Z165">
        <f>IF(Source!BI114=3,I164-0, 0)</f>
        <v>0</v>
      </c>
      <c r="AA165">
        <f>IF(Source!BI114=4,I164,0)</f>
        <v>0</v>
      </c>
    </row>
    <row r="167" spans="1:35" ht="41.4" x14ac:dyDescent="0.25">
      <c r="A167" s="26">
        <v>18</v>
      </c>
      <c r="B167" s="26" t="str">
        <f>Source!F115</f>
        <v>цена поставщика</v>
      </c>
      <c r="C167" s="26" t="s">
        <v>377</v>
      </c>
      <c r="D167" s="27" t="str">
        <f>Source!H115</f>
        <v>ШТ</v>
      </c>
      <c r="E167" s="28">
        <f>Source!I115</f>
        <v>6</v>
      </c>
      <c r="F167" s="29">
        <f>Source!AL115</f>
        <v>2162.44</v>
      </c>
      <c r="G167" s="30" t="str">
        <f>Source!DD115</f>
        <v/>
      </c>
      <c r="H167" s="28">
        <f>Source!AW115</f>
        <v>1</v>
      </c>
      <c r="I167" s="29">
        <f>ROUND((ROUND((Source!AC115*Source!AW115*Source!I115),2)),2)</f>
        <v>12974.64</v>
      </c>
      <c r="J167" s="28">
        <f>IF(Source!BC115&lt;&gt; 0, Source!BC115, 1)</f>
        <v>9.8800000000000008</v>
      </c>
      <c r="K167" s="29">
        <f>Source!P115</f>
        <v>128189.44</v>
      </c>
      <c r="Q167">
        <f>ROUND((Source!DN115/100)*(ROUND((ROUND((Source!AF115*Source!AV115*Source!I115),2)),2)), 2)</f>
        <v>0</v>
      </c>
      <c r="R167">
        <f>Source!X115</f>
        <v>0</v>
      </c>
      <c r="S167">
        <f>ROUND((Source!DO115/100)*(ROUND((ROUND((Source!AF115*Source!AV115*Source!I115),2)),2)), 2)</f>
        <v>0</v>
      </c>
      <c r="T167">
        <f>Source!Y115</f>
        <v>0</v>
      </c>
      <c r="U167">
        <f>ROUND((175/100)*(ROUND((ROUND((Source!AE115*Source!AV115*Source!I115),2)),2)), 2)</f>
        <v>0</v>
      </c>
      <c r="V167">
        <f>ROUND((160/100)*(ROUND((ROUND((Source!AE115*Source!AV115*Source!I115),2)*Source!BS115),2)), 2)</f>
        <v>0</v>
      </c>
      <c r="AI167">
        <v>3</v>
      </c>
    </row>
    <row r="168" spans="1:35" ht="13.8" x14ac:dyDescent="0.25">
      <c r="C168" s="31" t="s">
        <v>370</v>
      </c>
      <c r="H168" s="44">
        <f>I167+0</f>
        <v>12974.64</v>
      </c>
      <c r="I168" s="44"/>
      <c r="J168" s="44">
        <f>K167+0</f>
        <v>128189.44</v>
      </c>
      <c r="K168" s="44"/>
      <c r="O168" s="25">
        <f>I167+0</f>
        <v>12974.64</v>
      </c>
      <c r="P168" s="25">
        <f>K167+0</f>
        <v>128189.44</v>
      </c>
      <c r="X168">
        <f>IF(Source!BI115&lt;=1,I167-0, 0)</f>
        <v>12974.64</v>
      </c>
      <c r="Y168">
        <f>IF(Source!BI115=2,I167-0, 0)</f>
        <v>0</v>
      </c>
      <c r="Z168">
        <f>IF(Source!BI115=3,I167-0, 0)</f>
        <v>0</v>
      </c>
      <c r="AA168">
        <f>IF(Source!BI115=4,I167,0)</f>
        <v>0</v>
      </c>
    </row>
    <row r="171" spans="1:35" ht="13.8" x14ac:dyDescent="0.25">
      <c r="A171" s="41" t="str">
        <f>CONCATENATE("Итого по разделу: ",IF(Source!G117&lt;&gt;"Новый раздел", Source!G117, ""))</f>
        <v>Итого по разделу: Материалы</v>
      </c>
      <c r="B171" s="41"/>
      <c r="C171" s="41"/>
      <c r="D171" s="41"/>
      <c r="E171" s="41"/>
      <c r="F171" s="41"/>
      <c r="G171" s="41"/>
      <c r="H171" s="42">
        <f>SUM(O160:O170)</f>
        <v>89053.78</v>
      </c>
      <c r="I171" s="43"/>
      <c r="J171" s="42">
        <f>SUM(P160:P170)</f>
        <v>796944.05</v>
      </c>
      <c r="K171" s="43"/>
    </row>
    <row r="172" spans="1:35" hidden="1" x14ac:dyDescent="0.25">
      <c r="A172" t="s">
        <v>371</v>
      </c>
      <c r="H172">
        <f>SUM(AC160:AC171)</f>
        <v>0</v>
      </c>
      <c r="J172">
        <f>SUM(AD160:AD171)</f>
        <v>0</v>
      </c>
    </row>
    <row r="173" spans="1:35" hidden="1" x14ac:dyDescent="0.25">
      <c r="A173" t="s">
        <v>372</v>
      </c>
      <c r="H173">
        <f>SUM(AE160:AE172)</f>
        <v>0</v>
      </c>
      <c r="J173">
        <f>SUM(AF160:AF172)</f>
        <v>0</v>
      </c>
    </row>
    <row r="175" spans="1:35" ht="16.8" x14ac:dyDescent="0.25">
      <c r="A175" s="45" t="str">
        <f>CONCATENATE("Раздел: ",IF(Source!G147&lt;&gt;"Новый раздел", Source!G147, ""))</f>
        <v>Раздел: Демонтажные работы</v>
      </c>
      <c r="B175" s="45"/>
      <c r="C175" s="45"/>
      <c r="D175" s="45"/>
      <c r="E175" s="45"/>
      <c r="F175" s="45"/>
      <c r="G175" s="45"/>
      <c r="H175" s="45"/>
      <c r="I175" s="45"/>
      <c r="J175" s="45"/>
      <c r="K175" s="45"/>
    </row>
    <row r="176" spans="1:35" ht="27.6" x14ac:dyDescent="0.25">
      <c r="A176" s="19">
        <v>19</v>
      </c>
      <c r="B176" s="19" t="str">
        <f>Source!F151</f>
        <v>4.8-76-6</v>
      </c>
      <c r="C176" s="19" t="s">
        <v>185</v>
      </c>
      <c r="D176" s="21" t="str">
        <f>Source!H151</f>
        <v>100 шт.</v>
      </c>
      <c r="E176" s="20">
        <f>Source!I151</f>
        <v>0.04</v>
      </c>
      <c r="F176" s="23"/>
      <c r="G176" s="22"/>
      <c r="H176" s="20"/>
      <c r="I176" s="23"/>
      <c r="J176" s="20"/>
      <c r="K176" s="23"/>
      <c r="Q176">
        <f>ROUND((Source!DN151/100)*(ROUND((ROUND((Source!AF151*Source!AV151*Source!I151),2)),2)), 2)</f>
        <v>6.03</v>
      </c>
      <c r="R176">
        <f>Source!X151</f>
        <v>236.69</v>
      </c>
      <c r="S176">
        <f>ROUND((Source!DO151/100)*(ROUND((ROUND((Source!AF151*Source!AV151*Source!I151),2)),2)), 2)</f>
        <v>3.77</v>
      </c>
      <c r="T176">
        <f>Source!Y151</f>
        <v>110.63</v>
      </c>
      <c r="U176">
        <f>ROUND((175/100)*(ROUND((ROUND((Source!AE151*Source!AV151*Source!I151),2)),2)), 2)</f>
        <v>0</v>
      </c>
      <c r="V176">
        <f>ROUND((160/100)*(ROUND((ROUND((Source!AE151*Source!AV151*Source!I151),2)*Source!BS151),2)), 2)</f>
        <v>0</v>
      </c>
      <c r="AI176">
        <v>0</v>
      </c>
    </row>
    <row r="177" spans="1:35" x14ac:dyDescent="0.25">
      <c r="C177" s="24" t="str">
        <f>"Объем: "&amp;Source!I151&amp;"=4/"&amp;"100"</f>
        <v>Объем: 0,04=4/100</v>
      </c>
    </row>
    <row r="178" spans="1:35" ht="14.4" x14ac:dyDescent="0.25">
      <c r="A178" s="19"/>
      <c r="B178" s="19"/>
      <c r="C178" s="19" t="s">
        <v>364</v>
      </c>
      <c r="D178" s="21"/>
      <c r="E178" s="20"/>
      <c r="F178" s="23">
        <f>Source!AO151</f>
        <v>349.89</v>
      </c>
      <c r="G178" s="22" t="str">
        <f>Source!DG151</f>
        <v>*1,2)*0,3</v>
      </c>
      <c r="H178" s="20">
        <f>Source!AV151</f>
        <v>1.0669999999999999</v>
      </c>
      <c r="I178" s="23">
        <f>ROUND((ROUND((Source!AF151*Source!AV151*Source!I151),2)),2)</f>
        <v>5.38</v>
      </c>
      <c r="J178" s="20">
        <f>IF(Source!BA151&lt;&gt; 0, Source!BA151, 1)</f>
        <v>47.82</v>
      </c>
      <c r="K178" s="23">
        <f>Source!S151</f>
        <v>257.27</v>
      </c>
      <c r="W178">
        <f>I178</f>
        <v>5.38</v>
      </c>
    </row>
    <row r="179" spans="1:35" ht="14.4" x14ac:dyDescent="0.25">
      <c r="A179" s="19"/>
      <c r="B179" s="19"/>
      <c r="C179" s="19" t="s">
        <v>365</v>
      </c>
      <c r="D179" s="21" t="s">
        <v>366</v>
      </c>
      <c r="E179" s="20">
        <f>Source!DN151</f>
        <v>112</v>
      </c>
      <c r="F179" s="23"/>
      <c r="G179" s="22"/>
      <c r="H179" s="20"/>
      <c r="I179" s="23">
        <f>SUM(Q176:Q178)</f>
        <v>6.03</v>
      </c>
      <c r="J179" s="20">
        <f>Source!BZ151</f>
        <v>92</v>
      </c>
      <c r="K179" s="23">
        <f>SUM(R176:R178)</f>
        <v>236.69</v>
      </c>
    </row>
    <row r="180" spans="1:35" ht="14.4" x14ac:dyDescent="0.25">
      <c r="A180" s="19"/>
      <c r="B180" s="19"/>
      <c r="C180" s="19" t="s">
        <v>367</v>
      </c>
      <c r="D180" s="21" t="s">
        <v>366</v>
      </c>
      <c r="E180" s="20">
        <f>Source!DO151</f>
        <v>70</v>
      </c>
      <c r="F180" s="23"/>
      <c r="G180" s="22"/>
      <c r="H180" s="20"/>
      <c r="I180" s="23">
        <f>SUM(S176:S179)</f>
        <v>3.77</v>
      </c>
      <c r="J180" s="20">
        <f>Source!CA151</f>
        <v>43</v>
      </c>
      <c r="K180" s="23">
        <f>SUM(T176:T179)</f>
        <v>110.63</v>
      </c>
    </row>
    <row r="181" spans="1:35" ht="14.4" x14ac:dyDescent="0.25">
      <c r="A181" s="26"/>
      <c r="B181" s="26"/>
      <c r="C181" s="26" t="s">
        <v>368</v>
      </c>
      <c r="D181" s="27" t="s">
        <v>369</v>
      </c>
      <c r="E181" s="28">
        <f>Source!AQ151</f>
        <v>28.4</v>
      </c>
      <c r="F181" s="29"/>
      <c r="G181" s="30" t="str">
        <f>Source!DI151</f>
        <v>*1,2)*0,3</v>
      </c>
      <c r="H181" s="28">
        <f>Source!AV151</f>
        <v>1.0669999999999999</v>
      </c>
      <c r="I181" s="29">
        <f>Source!U151</f>
        <v>0.43636031999999991</v>
      </c>
      <c r="J181" s="28"/>
      <c r="K181" s="29"/>
      <c r="AB181" s="25">
        <f>I181</f>
        <v>0.43636031999999991</v>
      </c>
    </row>
    <row r="182" spans="1:35" ht="13.8" x14ac:dyDescent="0.25">
      <c r="C182" s="31" t="s">
        <v>370</v>
      </c>
      <c r="H182" s="44">
        <f>I178+I179+I180+0</f>
        <v>15.18</v>
      </c>
      <c r="I182" s="44"/>
      <c r="J182" s="44">
        <f>K178+K179+K180+0</f>
        <v>604.58999999999992</v>
      </c>
      <c r="K182" s="44"/>
      <c r="O182" s="25">
        <f>I178+I179+I180+0</f>
        <v>15.18</v>
      </c>
      <c r="P182" s="25">
        <f>K178+K179+K180+0</f>
        <v>604.58999999999992</v>
      </c>
      <c r="X182">
        <f>IF(Source!BI151&lt;=1,I178+I179+I180-0, 0)</f>
        <v>0</v>
      </c>
      <c r="Y182">
        <f>IF(Source!BI151=2,I178+I179+I180-0, 0)</f>
        <v>15.18</v>
      </c>
      <c r="Z182">
        <f>IF(Source!BI151=3,I178+I179+I180-0, 0)</f>
        <v>0</v>
      </c>
      <c r="AA182">
        <f>IF(Source!BI151=4,I178+I179+I180,0)</f>
        <v>0</v>
      </c>
    </row>
    <row r="184" spans="1:35" ht="27.6" x14ac:dyDescent="0.25">
      <c r="A184" s="19">
        <v>20</v>
      </c>
      <c r="B184" s="19" t="str">
        <f>Source!F152</f>
        <v>4.8-76-7</v>
      </c>
      <c r="C184" s="19" t="s">
        <v>193</v>
      </c>
      <c r="D184" s="21" t="str">
        <f>Source!H152</f>
        <v>100 шт.</v>
      </c>
      <c r="E184" s="20">
        <f>Source!I152</f>
        <v>0.06</v>
      </c>
      <c r="F184" s="23"/>
      <c r="G184" s="22"/>
      <c r="H184" s="20"/>
      <c r="I184" s="23"/>
      <c r="J184" s="20"/>
      <c r="K184" s="23"/>
      <c r="Q184">
        <f>ROUND((Source!DN152/100)*(ROUND((ROUND((Source!AF152*Source!AV152*Source!I152),2)),2)), 2)</f>
        <v>12.21</v>
      </c>
      <c r="R184">
        <f>Source!X152</f>
        <v>479.54</v>
      </c>
      <c r="S184">
        <f>ROUND((Source!DO152/100)*(ROUND((ROUND((Source!AF152*Source!AV152*Source!I152),2)),2)), 2)</f>
        <v>7.63</v>
      </c>
      <c r="T184">
        <f>Source!Y152</f>
        <v>224.13</v>
      </c>
      <c r="U184">
        <f>ROUND((175/100)*(ROUND((ROUND((Source!AE152*Source!AV152*Source!I152),2)),2)), 2)</f>
        <v>0</v>
      </c>
      <c r="V184">
        <f>ROUND((160/100)*(ROUND((ROUND((Source!AE152*Source!AV152*Source!I152),2)*Source!BS152),2)), 2)</f>
        <v>0</v>
      </c>
      <c r="AI184">
        <v>0</v>
      </c>
    </row>
    <row r="185" spans="1:35" x14ac:dyDescent="0.25">
      <c r="C185" s="24" t="str">
        <f>"Объем: "&amp;Source!I152&amp;"=6/"&amp;"100"</f>
        <v>Объем: 0,06=6/100</v>
      </c>
    </row>
    <row r="186" spans="1:35" ht="14.4" x14ac:dyDescent="0.25">
      <c r="A186" s="19"/>
      <c r="B186" s="19"/>
      <c r="C186" s="19" t="s">
        <v>364</v>
      </c>
      <c r="D186" s="21"/>
      <c r="E186" s="20"/>
      <c r="F186" s="23">
        <f>Source!AO152</f>
        <v>473.09</v>
      </c>
      <c r="G186" s="22" t="str">
        <f>Source!DG152</f>
        <v>*1,2)*0,3</v>
      </c>
      <c r="H186" s="20">
        <f>Source!AV152</f>
        <v>1.0669999999999999</v>
      </c>
      <c r="I186" s="23">
        <f>ROUND((ROUND((Source!AF152*Source!AV152*Source!I152),2)),2)</f>
        <v>10.9</v>
      </c>
      <c r="J186" s="20">
        <f>IF(Source!BA152&lt;&gt; 0, Source!BA152, 1)</f>
        <v>47.82</v>
      </c>
      <c r="K186" s="23">
        <f>Source!S152</f>
        <v>521.24</v>
      </c>
      <c r="W186">
        <f>I186</f>
        <v>10.9</v>
      </c>
    </row>
    <row r="187" spans="1:35" ht="14.4" x14ac:dyDescent="0.25">
      <c r="A187" s="19"/>
      <c r="B187" s="19"/>
      <c r="C187" s="19" t="s">
        <v>365</v>
      </c>
      <c r="D187" s="21" t="s">
        <v>366</v>
      </c>
      <c r="E187" s="20">
        <f>Source!DN152</f>
        <v>112</v>
      </c>
      <c r="F187" s="23"/>
      <c r="G187" s="22"/>
      <c r="H187" s="20"/>
      <c r="I187" s="23">
        <f>SUM(Q184:Q186)</f>
        <v>12.21</v>
      </c>
      <c r="J187" s="20">
        <f>Source!BZ152</f>
        <v>92</v>
      </c>
      <c r="K187" s="23">
        <f>SUM(R184:R186)</f>
        <v>479.54</v>
      </c>
    </row>
    <row r="188" spans="1:35" ht="14.4" x14ac:dyDescent="0.25">
      <c r="A188" s="19"/>
      <c r="B188" s="19"/>
      <c r="C188" s="19" t="s">
        <v>367</v>
      </c>
      <c r="D188" s="21" t="s">
        <v>366</v>
      </c>
      <c r="E188" s="20">
        <f>Source!DO152</f>
        <v>70</v>
      </c>
      <c r="F188" s="23"/>
      <c r="G188" s="22"/>
      <c r="H188" s="20"/>
      <c r="I188" s="23">
        <f>SUM(S184:S187)</f>
        <v>7.63</v>
      </c>
      <c r="J188" s="20">
        <f>Source!CA152</f>
        <v>43</v>
      </c>
      <c r="K188" s="23">
        <f>SUM(T184:T187)</f>
        <v>224.13</v>
      </c>
    </row>
    <row r="189" spans="1:35" ht="14.4" x14ac:dyDescent="0.25">
      <c r="A189" s="26"/>
      <c r="B189" s="26"/>
      <c r="C189" s="26" t="s">
        <v>368</v>
      </c>
      <c r="D189" s="27" t="s">
        <v>369</v>
      </c>
      <c r="E189" s="28">
        <f>Source!AQ152</f>
        <v>38.4</v>
      </c>
      <c r="F189" s="29"/>
      <c r="G189" s="30" t="str">
        <f>Source!DI152</f>
        <v>*1,2)*0,3</v>
      </c>
      <c r="H189" s="28">
        <f>Source!AV152</f>
        <v>1.0669999999999999</v>
      </c>
      <c r="I189" s="29">
        <f>Source!U152</f>
        <v>0.88501247999999988</v>
      </c>
      <c r="J189" s="28"/>
      <c r="K189" s="29"/>
      <c r="AB189" s="25">
        <f>I189</f>
        <v>0.88501247999999988</v>
      </c>
    </row>
    <row r="190" spans="1:35" ht="13.8" x14ac:dyDescent="0.25">
      <c r="C190" s="31" t="s">
        <v>370</v>
      </c>
      <c r="H190" s="44">
        <f>I186+I187+I188+0</f>
        <v>30.74</v>
      </c>
      <c r="I190" s="44"/>
      <c r="J190" s="44">
        <f>K186+K187+K188+0</f>
        <v>1224.9099999999999</v>
      </c>
      <c r="K190" s="44"/>
      <c r="O190" s="25">
        <f>I186+I187+I188+0</f>
        <v>30.74</v>
      </c>
      <c r="P190" s="25">
        <f>K186+K187+K188+0</f>
        <v>1224.9099999999999</v>
      </c>
      <c r="X190">
        <f>IF(Source!BI152&lt;=1,I186+I187+I188-0, 0)</f>
        <v>0</v>
      </c>
      <c r="Y190">
        <f>IF(Source!BI152=2,I186+I187+I188-0, 0)</f>
        <v>30.74</v>
      </c>
      <c r="Z190">
        <f>IF(Source!BI152=3,I186+I187+I188-0, 0)</f>
        <v>0</v>
      </c>
      <c r="AA190">
        <f>IF(Source!BI152=4,I186+I187+I188,0)</f>
        <v>0</v>
      </c>
    </row>
    <row r="193" spans="1:43" ht="13.8" x14ac:dyDescent="0.25">
      <c r="A193" s="41" t="str">
        <f>CONCATENATE("Итого по разделу: ",IF(Source!G154&lt;&gt;"Новый раздел", Source!G154, ""))</f>
        <v>Итого по разделу: Демонтажные работы</v>
      </c>
      <c r="B193" s="41"/>
      <c r="C193" s="41"/>
      <c r="D193" s="41"/>
      <c r="E193" s="41"/>
      <c r="F193" s="41"/>
      <c r="G193" s="41"/>
      <c r="H193" s="42">
        <f>SUM(O175:O192)</f>
        <v>45.92</v>
      </c>
      <c r="I193" s="43"/>
      <c r="J193" s="42">
        <f>SUM(P175:P192)</f>
        <v>1829.4999999999998</v>
      </c>
      <c r="K193" s="43"/>
    </row>
    <row r="194" spans="1:43" hidden="1" x14ac:dyDescent="0.25">
      <c r="A194" t="s">
        <v>371</v>
      </c>
      <c r="H194">
        <f>SUM(AC175:AC193)</f>
        <v>0</v>
      </c>
      <c r="J194">
        <f>SUM(AD175:AD193)</f>
        <v>0</v>
      </c>
    </row>
    <row r="195" spans="1:43" hidden="1" x14ac:dyDescent="0.25">
      <c r="A195" t="s">
        <v>372</v>
      </c>
      <c r="H195">
        <f>SUM(AE175:AE194)</f>
        <v>0</v>
      </c>
      <c r="J195">
        <f>SUM(AF175:AF194)</f>
        <v>0</v>
      </c>
    </row>
    <row r="197" spans="1:43" ht="13.8" x14ac:dyDescent="0.25">
      <c r="A197" s="41" t="str">
        <f>CONCATENATE("Итого по локальной смете: ",IF(Source!G184&lt;&gt;"Новая локальная смета", Source!G184, ""))</f>
        <v>Итого по локальной смете: Строительно монтажные работы КЛ 6 кВ (открытый способ)</v>
      </c>
      <c r="B197" s="41"/>
      <c r="C197" s="41"/>
      <c r="D197" s="41"/>
      <c r="E197" s="41"/>
      <c r="F197" s="41"/>
      <c r="G197" s="41"/>
      <c r="H197" s="42">
        <f>SUM(O28:O196)</f>
        <v>107209.14</v>
      </c>
      <c r="I197" s="43"/>
      <c r="J197" s="42">
        <f>SUM(P28:P196)</f>
        <v>1374898.84</v>
      </c>
      <c r="K197" s="43"/>
      <c r="AQ197" s="33" t="str">
        <f>CONCATENATE("Итого по локальной смете: ",IF(Source!G184&lt;&gt;"Новая локальная смета", Source!G184, ""))</f>
        <v>Итого по локальной смете: Строительно монтажные работы КЛ 6 кВ (открытый способ)</v>
      </c>
    </row>
    <row r="198" spans="1:43" hidden="1" x14ac:dyDescent="0.25">
      <c r="A198" t="s">
        <v>371</v>
      </c>
      <c r="H198">
        <f>SUM(AC28:AC197)</f>
        <v>0</v>
      </c>
      <c r="J198">
        <f>SUM(AD28:AD197)</f>
        <v>0</v>
      </c>
    </row>
    <row r="199" spans="1:43" hidden="1" x14ac:dyDescent="0.25">
      <c r="A199" t="s">
        <v>372</v>
      </c>
      <c r="H199">
        <f>SUM(AE28:AE198)</f>
        <v>0</v>
      </c>
      <c r="J199">
        <f>SUM(AF28:AF198)</f>
        <v>0</v>
      </c>
    </row>
    <row r="202" spans="1:43" ht="13.8" x14ac:dyDescent="0.25">
      <c r="A202" s="39" t="s">
        <v>379</v>
      </c>
      <c r="B202" s="39"/>
      <c r="C202" s="34" t="str">
        <f>IF(Source!AC12&lt;&gt;"", Source!AC12," ")</f>
        <v xml:space="preserve"> </v>
      </c>
      <c r="D202" s="34"/>
      <c r="E202" s="34"/>
      <c r="F202" s="34"/>
      <c r="G202" s="34"/>
      <c r="H202" s="40" t="str">
        <f>IF(Source!AB12&lt;&gt;"", Source!AB12," ")</f>
        <v xml:space="preserve"> </v>
      </c>
      <c r="I202" s="40"/>
      <c r="J202" s="40"/>
      <c r="K202" s="40"/>
    </row>
    <row r="203" spans="1:43" ht="13.8" x14ac:dyDescent="0.25">
      <c r="A203" s="9"/>
      <c r="B203" s="9"/>
      <c r="C203" s="38" t="s">
        <v>380</v>
      </c>
      <c r="D203" s="38"/>
      <c r="E203" s="38"/>
      <c r="F203" s="38"/>
      <c r="G203" s="38"/>
      <c r="H203" s="9"/>
      <c r="I203" s="9"/>
      <c r="J203" s="9"/>
      <c r="K203" s="9"/>
    </row>
    <row r="204" spans="1:43" ht="13.8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</row>
    <row r="205" spans="1:43" ht="13.8" x14ac:dyDescent="0.25">
      <c r="A205" s="39" t="s">
        <v>381</v>
      </c>
      <c r="B205" s="39"/>
      <c r="C205" s="34" t="str">
        <f>IF(Source!AE12&lt;&gt;"", Source!AE12," ")</f>
        <v xml:space="preserve"> </v>
      </c>
      <c r="D205" s="34"/>
      <c r="E205" s="34"/>
      <c r="F205" s="34"/>
      <c r="G205" s="34"/>
      <c r="H205" s="40" t="str">
        <f>IF(Source!AD12&lt;&gt;"", Source!AD12," ")</f>
        <v xml:space="preserve"> </v>
      </c>
      <c r="I205" s="40"/>
      <c r="J205" s="40"/>
      <c r="K205" s="40"/>
    </row>
    <row r="206" spans="1:43" ht="13.8" x14ac:dyDescent="0.25">
      <c r="A206" s="9"/>
      <c r="B206" s="9"/>
      <c r="C206" s="38" t="s">
        <v>380</v>
      </c>
      <c r="D206" s="38"/>
      <c r="E206" s="38"/>
      <c r="F206" s="38"/>
      <c r="G206" s="38"/>
      <c r="H206" s="9"/>
      <c r="I206" s="9"/>
      <c r="J206" s="9"/>
      <c r="K206" s="9"/>
    </row>
  </sheetData>
  <mergeCells count="76">
    <mergeCell ref="A25:K25"/>
    <mergeCell ref="J2:K2"/>
    <mergeCell ref="A3:K3"/>
    <mergeCell ref="A4:K4"/>
    <mergeCell ref="A6:K6"/>
    <mergeCell ref="A8:K8"/>
    <mergeCell ref="A9:K9"/>
    <mergeCell ref="A11:K11"/>
    <mergeCell ref="H36:I36"/>
    <mergeCell ref="J36:K36"/>
    <mergeCell ref="H44:I44"/>
    <mergeCell ref="J44:K44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H52:I52"/>
    <mergeCell ref="J52:K52"/>
    <mergeCell ref="J55:K55"/>
    <mergeCell ref="H55:I55"/>
    <mergeCell ref="A55:G55"/>
    <mergeCell ref="A59:K59"/>
    <mergeCell ref="H69:I69"/>
    <mergeCell ref="J69:K69"/>
    <mergeCell ref="H80:I80"/>
    <mergeCell ref="J80:K80"/>
    <mergeCell ref="H83:I83"/>
    <mergeCell ref="J83:K83"/>
    <mergeCell ref="H95:I95"/>
    <mergeCell ref="J95:K95"/>
    <mergeCell ref="H107:I107"/>
    <mergeCell ref="J107:K107"/>
    <mergeCell ref="H119:I119"/>
    <mergeCell ref="J119:K119"/>
    <mergeCell ref="H131:I131"/>
    <mergeCell ref="J131:K131"/>
    <mergeCell ref="H142:I142"/>
    <mergeCell ref="J142:K142"/>
    <mergeCell ref="H153:I153"/>
    <mergeCell ref="J153:K153"/>
    <mergeCell ref="J156:K156"/>
    <mergeCell ref="H156:I156"/>
    <mergeCell ref="A175:K175"/>
    <mergeCell ref="A156:G156"/>
    <mergeCell ref="A160:K160"/>
    <mergeCell ref="H162:I162"/>
    <mergeCell ref="J162:K162"/>
    <mergeCell ref="H165:I165"/>
    <mergeCell ref="J165:K165"/>
    <mergeCell ref="H168:I168"/>
    <mergeCell ref="J168:K168"/>
    <mergeCell ref="J171:K171"/>
    <mergeCell ref="H171:I171"/>
    <mergeCell ref="A171:G171"/>
    <mergeCell ref="H182:I182"/>
    <mergeCell ref="J182:K182"/>
    <mergeCell ref="H190:I190"/>
    <mergeCell ref="J190:K190"/>
    <mergeCell ref="J193:K193"/>
    <mergeCell ref="H193:I193"/>
    <mergeCell ref="C203:G203"/>
    <mergeCell ref="A205:B205"/>
    <mergeCell ref="H205:K205"/>
    <mergeCell ref="C206:G206"/>
    <mergeCell ref="A193:G193"/>
    <mergeCell ref="J197:K197"/>
    <mergeCell ref="H197:I197"/>
    <mergeCell ref="A197:G197"/>
    <mergeCell ref="A202:B202"/>
    <mergeCell ref="H202:K202"/>
  </mergeCells>
  <pageMargins left="0.4" right="0.2" top="0.2" bottom="0.4" header="0.2" footer="0.2"/>
  <pageSetup paperSize="9" scale="72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55"/>
  <sheetViews>
    <sheetView view="pageBreakPreview" zoomScale="60" zoomScaleNormal="100" workbookViewId="0">
      <selection activeCell="A3" sqref="A3:XFD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8.77734375" bestFit="1" customWidth="1"/>
    <col min="6" max="6" width="11" bestFit="1" customWidth="1"/>
    <col min="8" max="8" width="8.44140625" bestFit="1" customWidth="1"/>
    <col min="9" max="9" width="9.88671875" bestFit="1" customWidth="1"/>
    <col min="11" max="11" width="11" bestFit="1" customWidth="1"/>
    <col min="14" max="41" width="0" hidden="1" customWidth="1"/>
    <col min="42" max="42" width="127.5546875" hidden="1" customWidth="1"/>
    <col min="43" max="43" width="95.109375" hidden="1" customWidth="1"/>
    <col min="44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9" t="s">
        <v>361</v>
      </c>
      <c r="K2" s="49"/>
    </row>
    <row r="3" spans="1:11" ht="78.599999999999994" customHeight="1" x14ac:dyDescent="0.3">
      <c r="A3" s="50" t="s">
        <v>384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5">
      <c r="A4" s="38" t="s">
        <v>338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50" t="str">
        <f>CONCATENATE( "ЛОКАЛЬНАЯ СМЕТА № ",IF(Source!F214&lt;&gt;"Новая локальная смета", Source!F214, ""))</f>
        <v>ЛОКАЛЬНАЯ СМЕТА № 02-01-02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52" t="str">
        <f>IF(Source!G214&lt;&gt;"Новая локальная смета", Source!G214, "")</f>
        <v>Строительно монтажные работы КЛ 6 кВ (в трубе)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x14ac:dyDescent="0.25">
      <c r="A9" s="46" t="s">
        <v>339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8" t="str">
        <f>CONCATENATE( "Основание: чертежи № ", Source!J214)</f>
        <v xml:space="preserve">Основание: чертежи № 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340</v>
      </c>
      <c r="J13" s="11" t="s">
        <v>341</v>
      </c>
      <c r="K13" s="9"/>
    </row>
    <row r="14" spans="1:11" ht="13.8" x14ac:dyDescent="0.25">
      <c r="A14" s="9"/>
      <c r="B14" s="9"/>
      <c r="C14" s="9"/>
      <c r="D14" s="9"/>
      <c r="E14" s="53" t="s">
        <v>342</v>
      </c>
      <c r="F14" s="53"/>
      <c r="G14" s="53"/>
      <c r="H14" s="53"/>
      <c r="I14" s="12">
        <f>I15+I16+I17+I18</f>
        <v>101.92999999999999</v>
      </c>
      <c r="J14" s="12">
        <f>J15+J16+J17+J18</f>
        <v>1314.03</v>
      </c>
      <c r="K14" s="13" t="s">
        <v>378</v>
      </c>
    </row>
    <row r="15" spans="1:11" ht="13.8" x14ac:dyDescent="0.25">
      <c r="A15" s="9"/>
      <c r="B15" s="9"/>
      <c r="C15" s="9"/>
      <c r="D15" s="9"/>
      <c r="E15" s="40" t="s">
        <v>17</v>
      </c>
      <c r="F15" s="40"/>
      <c r="G15" s="40"/>
      <c r="H15" s="40"/>
      <c r="I15" s="14">
        <f>ROUND(SUM(X28:X148)/1000, 2)</f>
        <v>36.47</v>
      </c>
      <c r="J15" s="14">
        <f>ROUND((Source!F391)/1000, 2)</f>
        <v>558.88</v>
      </c>
      <c r="K15" s="9" t="s">
        <v>378</v>
      </c>
    </row>
    <row r="16" spans="1:11" ht="13.8" x14ac:dyDescent="0.25">
      <c r="A16" s="9"/>
      <c r="B16" s="9"/>
      <c r="C16" s="9"/>
      <c r="D16" s="9"/>
      <c r="E16" s="40" t="s">
        <v>343</v>
      </c>
      <c r="F16" s="40"/>
      <c r="G16" s="40"/>
      <c r="H16" s="40"/>
      <c r="I16" s="14">
        <f>ROUND(SUM(Y28:Y148)/1000, 2)</f>
        <v>65.459999999999994</v>
      </c>
      <c r="J16" s="14">
        <f>ROUND((Source!F392)/1000, 2)</f>
        <v>755.15</v>
      </c>
      <c r="K16" s="9" t="s">
        <v>378</v>
      </c>
    </row>
    <row r="17" spans="1:42" ht="13.8" x14ac:dyDescent="0.25">
      <c r="A17" s="9"/>
      <c r="B17" s="9"/>
      <c r="C17" s="9"/>
      <c r="D17" s="9"/>
      <c r="E17" s="40" t="s">
        <v>344</v>
      </c>
      <c r="F17" s="40"/>
      <c r="G17" s="40"/>
      <c r="H17" s="40"/>
      <c r="I17" s="14">
        <f>ROUND(SUM(Z28:Z148)/1000, 2)</f>
        <v>0</v>
      </c>
      <c r="J17" s="14">
        <f>ROUND((Source!F383)/1000, 2)</f>
        <v>0</v>
      </c>
      <c r="K17" s="9" t="s">
        <v>378</v>
      </c>
    </row>
    <row r="18" spans="1:42" ht="13.8" x14ac:dyDescent="0.25">
      <c r="A18" s="9"/>
      <c r="B18" s="9"/>
      <c r="C18" s="9"/>
      <c r="D18" s="9"/>
      <c r="E18" s="40" t="s">
        <v>345</v>
      </c>
      <c r="F18" s="40"/>
      <c r="G18" s="40"/>
      <c r="H18" s="40"/>
      <c r="I18" s="14">
        <f>ROUND(SUM(AA28:AA148)/1000, 2)</f>
        <v>0</v>
      </c>
      <c r="J18" s="14">
        <f>ROUND((Source!F393+Source!F394)/1000, 2)</f>
        <v>0</v>
      </c>
      <c r="K18" s="9" t="s">
        <v>378</v>
      </c>
    </row>
    <row r="19" spans="1:42" ht="13.8" x14ac:dyDescent="0.25">
      <c r="A19" s="9"/>
      <c r="B19" s="9"/>
      <c r="C19" s="9"/>
      <c r="D19" s="9"/>
      <c r="E19" s="40" t="s">
        <v>346</v>
      </c>
      <c r="F19" s="40"/>
      <c r="G19" s="40"/>
      <c r="H19" s="40"/>
      <c r="I19" s="14">
        <f>ROUND(SUM(W28:W148)/1000, 2)</f>
        <v>4.8899999999999997</v>
      </c>
      <c r="J19" s="14">
        <f>(Source!F389+ Source!F388)/1000</f>
        <v>234.05548000000002</v>
      </c>
      <c r="K19" s="9" t="s">
        <v>378</v>
      </c>
    </row>
    <row r="20" spans="1:42" ht="13.8" x14ac:dyDescent="0.25">
      <c r="A20" s="9"/>
      <c r="B20" s="9"/>
      <c r="C20" s="9"/>
      <c r="D20" s="9"/>
      <c r="E20" s="40" t="s">
        <v>347</v>
      </c>
      <c r="F20" s="40"/>
      <c r="G20" s="40"/>
      <c r="H20" s="40"/>
      <c r="I20" s="14">
        <f>SUM(AB28:AB148)</f>
        <v>415.45892772240001</v>
      </c>
      <c r="J20" s="14"/>
      <c r="K20" s="9" t="s">
        <v>348</v>
      </c>
    </row>
    <row r="21" spans="1:42" ht="13.8" hidden="1" x14ac:dyDescent="0.25">
      <c r="A21" s="9"/>
      <c r="B21" s="9"/>
      <c r="C21" s="9"/>
      <c r="D21" s="9"/>
      <c r="E21" s="54" t="s">
        <v>349</v>
      </c>
      <c r="F21" s="54"/>
      <c r="G21" s="54"/>
      <c r="H21" s="54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55" t="s">
        <v>96</v>
      </c>
      <c r="F22" s="55"/>
      <c r="G22" s="55"/>
      <c r="H22" s="55"/>
      <c r="I22" s="14">
        <f>ROUND(SUM(AE28:AE148)/1000, 2)</f>
        <v>0</v>
      </c>
      <c r="J22" s="14">
        <f>SUM(AF28:AF148)/1000</f>
        <v>0</v>
      </c>
      <c r="K22" s="9" t="s">
        <v>378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362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8" t="s">
        <v>363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AP25" s="18" t="s">
        <v>363</v>
      </c>
    </row>
    <row r="26" spans="1:42" ht="110.4" x14ac:dyDescent="0.25">
      <c r="A26" s="16" t="s">
        <v>350</v>
      </c>
      <c r="B26" s="16" t="s">
        <v>351</v>
      </c>
      <c r="C26" s="16" t="s">
        <v>352</v>
      </c>
      <c r="D26" s="16" t="s">
        <v>353</v>
      </c>
      <c r="E26" s="16" t="s">
        <v>354</v>
      </c>
      <c r="F26" s="16" t="s">
        <v>355</v>
      </c>
      <c r="G26" s="17" t="s">
        <v>356</v>
      </c>
      <c r="H26" s="17" t="s">
        <v>357</v>
      </c>
      <c r="I26" s="16" t="s">
        <v>358</v>
      </c>
      <c r="J26" s="16" t="s">
        <v>359</v>
      </c>
      <c r="K26" s="16" t="s">
        <v>360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25">
      <c r="A29" s="45" t="str">
        <f>CONCATENATE("Раздел: ",IF(Source!G218&lt;&gt;"Новый раздел", Source!G218, ""))</f>
        <v>Раздел: Строительные работы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41.4" x14ac:dyDescent="0.25">
      <c r="A30" s="19">
        <v>1</v>
      </c>
      <c r="B30" s="19" t="str">
        <f>Source!F222</f>
        <v>3.1-51-1</v>
      </c>
      <c r="C30" s="19" t="s">
        <v>20</v>
      </c>
      <c r="D30" s="21" t="str">
        <f>Source!H222</f>
        <v>100 м3 грунта</v>
      </c>
      <c r="E30" s="20">
        <f>Source!I222</f>
        <v>0.38919999999999999</v>
      </c>
      <c r="F30" s="23"/>
      <c r="G30" s="22"/>
      <c r="H30" s="20"/>
      <c r="I30" s="23"/>
      <c r="J30" s="20"/>
      <c r="K30" s="23"/>
      <c r="Q30">
        <f>ROUND((Source!DN222/100)*(ROUND((ROUND((Source!AF222*Source!AV222*Source!I222),2)),2)), 2)</f>
        <v>1250.0999999999999</v>
      </c>
      <c r="R30">
        <f>Source!X222</f>
        <v>49531.76</v>
      </c>
      <c r="S30">
        <f>ROUND((Source!DO222/100)*(ROUND((ROUND((Source!AF222*Source!AV222*Source!I222),2)),2)), 2)</f>
        <v>916.74</v>
      </c>
      <c r="T30">
        <f>Source!Y222</f>
        <v>23342.55</v>
      </c>
      <c r="U30">
        <f>ROUND((175/100)*(ROUND((ROUND((Source!AE222*Source!AV222*Source!I222),2)),2)), 2)</f>
        <v>0</v>
      </c>
      <c r="V30">
        <f>ROUND((160/100)*(ROUND((ROUND((Source!AE222*Source!AV222*Source!I222),2)*Source!BS222),2)), 2)</f>
        <v>0</v>
      </c>
      <c r="AI30">
        <v>0</v>
      </c>
    </row>
    <row r="31" spans="1:42" x14ac:dyDescent="0.25">
      <c r="C31" s="24" t="str">
        <f>"Объем: "&amp;Source!I222&amp;"=(21,68+"&amp;"17,24)/"&amp;"100"</f>
        <v>Объем: 0,3892=(21,68+17,24)/100</v>
      </c>
    </row>
    <row r="32" spans="1:42" ht="14.4" x14ac:dyDescent="0.25">
      <c r="A32" s="19"/>
      <c r="B32" s="19"/>
      <c r="C32" s="19" t="s">
        <v>364</v>
      </c>
      <c r="D32" s="21"/>
      <c r="E32" s="20"/>
      <c r="F32" s="23">
        <f>Source!AO222</f>
        <v>2042.62</v>
      </c>
      <c r="G32" s="22" t="str">
        <f>Source!DG222</f>
        <v>*1,2</v>
      </c>
      <c r="H32" s="20">
        <f>Source!AV222</f>
        <v>1.248</v>
      </c>
      <c r="I32" s="23">
        <f>ROUND((ROUND((Source!AF222*Source!AV222*Source!I222),2)),2)</f>
        <v>1190.57</v>
      </c>
      <c r="J32" s="20">
        <f>IF(Source!BA222&lt;&gt; 0, Source!BA222, 1)</f>
        <v>47.82</v>
      </c>
      <c r="K32" s="23">
        <f>Source!S222</f>
        <v>56933.06</v>
      </c>
      <c r="W32">
        <f>I32</f>
        <v>1190.57</v>
      </c>
    </row>
    <row r="33" spans="1:35" ht="14.4" x14ac:dyDescent="0.25">
      <c r="A33" s="19"/>
      <c r="B33" s="19"/>
      <c r="C33" s="19" t="s">
        <v>365</v>
      </c>
      <c r="D33" s="21" t="s">
        <v>366</v>
      </c>
      <c r="E33" s="20">
        <f>Source!DN222</f>
        <v>105</v>
      </c>
      <c r="F33" s="23"/>
      <c r="G33" s="22"/>
      <c r="H33" s="20"/>
      <c r="I33" s="23">
        <f>SUM(Q30:Q32)</f>
        <v>1250.0999999999999</v>
      </c>
      <c r="J33" s="20">
        <f>Source!BZ222</f>
        <v>87</v>
      </c>
      <c r="K33" s="23">
        <f>SUM(R30:R32)</f>
        <v>49531.76</v>
      </c>
    </row>
    <row r="34" spans="1:35" ht="14.4" x14ac:dyDescent="0.25">
      <c r="A34" s="19"/>
      <c r="B34" s="19"/>
      <c r="C34" s="19" t="s">
        <v>367</v>
      </c>
      <c r="D34" s="21" t="s">
        <v>366</v>
      </c>
      <c r="E34" s="20">
        <f>Source!DO222</f>
        <v>77</v>
      </c>
      <c r="F34" s="23"/>
      <c r="G34" s="22"/>
      <c r="H34" s="20"/>
      <c r="I34" s="23">
        <f>SUM(S30:S33)</f>
        <v>916.74</v>
      </c>
      <c r="J34" s="20">
        <f>Source!CA222</f>
        <v>41</v>
      </c>
      <c r="K34" s="23">
        <f>SUM(T30:T33)</f>
        <v>23342.55</v>
      </c>
    </row>
    <row r="35" spans="1:35" ht="14.4" x14ac:dyDescent="0.25">
      <c r="A35" s="26"/>
      <c r="B35" s="26"/>
      <c r="C35" s="26" t="s">
        <v>368</v>
      </c>
      <c r="D35" s="27" t="s">
        <v>369</v>
      </c>
      <c r="E35" s="28">
        <f>Source!AQ222</f>
        <v>192.7</v>
      </c>
      <c r="F35" s="29"/>
      <c r="G35" s="30" t="str">
        <f>Source!DI222</f>
        <v>*1,2</v>
      </c>
      <c r="H35" s="28">
        <f>Source!AV222</f>
        <v>1.248</v>
      </c>
      <c r="I35" s="29">
        <f>Source!U222</f>
        <v>112.31826278399998</v>
      </c>
      <c r="J35" s="28"/>
      <c r="K35" s="29"/>
      <c r="AB35" s="25">
        <f>I35</f>
        <v>112.31826278399998</v>
      </c>
    </row>
    <row r="36" spans="1:35" ht="13.8" x14ac:dyDescent="0.25">
      <c r="C36" s="31" t="s">
        <v>370</v>
      </c>
      <c r="H36" s="44">
        <f>I32+I33+I34+0</f>
        <v>3357.41</v>
      </c>
      <c r="I36" s="44"/>
      <c r="J36" s="44">
        <f>K32+K33+K34+0</f>
        <v>129807.37000000001</v>
      </c>
      <c r="K36" s="44"/>
      <c r="O36" s="25">
        <f>I32+I33+I34+0</f>
        <v>3357.41</v>
      </c>
      <c r="P36" s="25">
        <f>K32+K33+K34+0</f>
        <v>129807.37000000001</v>
      </c>
      <c r="X36">
        <f>IF(Source!BI222&lt;=1,I32+I33+I34-0, 0)</f>
        <v>3357.41</v>
      </c>
      <c r="Y36">
        <f>IF(Source!BI222=2,I32+I33+I34-0, 0)</f>
        <v>0</v>
      </c>
      <c r="Z36">
        <f>IF(Source!BI222=3,I32+I33+I34-0, 0)</f>
        <v>0</v>
      </c>
      <c r="AA36">
        <f>IF(Source!BI222=4,I32+I33+I34,0)</f>
        <v>0</v>
      </c>
    </row>
    <row r="38" spans="1:35" ht="28.8" x14ac:dyDescent="0.25">
      <c r="A38" s="19">
        <v>2</v>
      </c>
      <c r="B38" s="19" t="str">
        <f>Source!F223</f>
        <v>6.51-6-1</v>
      </c>
      <c r="C38" s="19" t="s">
        <v>29</v>
      </c>
      <c r="D38" s="21" t="str">
        <f>Source!H223</f>
        <v>100 м3 грунта</v>
      </c>
      <c r="E38" s="20">
        <f>Source!I223</f>
        <v>0.1724</v>
      </c>
      <c r="F38" s="23"/>
      <c r="G38" s="22"/>
      <c r="H38" s="20"/>
      <c r="I38" s="23"/>
      <c r="J38" s="20"/>
      <c r="K38" s="23"/>
      <c r="Q38">
        <f>ROUND((Source!DN223/100)*(ROUND((ROUND((Source!AF223*Source!AV223*Source!I223),2)),2)), 2)</f>
        <v>186.81</v>
      </c>
      <c r="R38">
        <f>Source!X223</f>
        <v>7362.73</v>
      </c>
      <c r="S38">
        <f>ROUND((Source!DO223/100)*(ROUND((ROUND((Source!AF223*Source!AV223*Source!I223),2)),2)), 2)</f>
        <v>137.54</v>
      </c>
      <c r="T38">
        <f>Source!Y223</f>
        <v>4024.96</v>
      </c>
      <c r="U38">
        <f>ROUND((175/100)*(ROUND((ROUND((Source!AE223*Source!AV223*Source!I223),2)),2)), 2)</f>
        <v>0</v>
      </c>
      <c r="V38">
        <f>ROUND((160/100)*(ROUND((ROUND((Source!AE223*Source!AV223*Source!I223),2)*Source!BS223),2)), 2)</f>
        <v>0</v>
      </c>
      <c r="AI38">
        <v>0</v>
      </c>
    </row>
    <row r="39" spans="1:35" x14ac:dyDescent="0.25">
      <c r="C39" s="24" t="str">
        <f>"Объем: "&amp;Source!I223&amp;"=17,24/"&amp;"100"</f>
        <v>Объем: 0,1724=17,24/100</v>
      </c>
    </row>
    <row r="40" spans="1:35" ht="14.4" x14ac:dyDescent="0.25">
      <c r="A40" s="19"/>
      <c r="B40" s="19"/>
      <c r="C40" s="19" t="s">
        <v>364</v>
      </c>
      <c r="D40" s="21"/>
      <c r="E40" s="20"/>
      <c r="F40" s="23">
        <f>Source!AO223</f>
        <v>795.14</v>
      </c>
      <c r="G40" s="22" t="str">
        <f>Source!DG223</f>
        <v>*1,2</v>
      </c>
      <c r="H40" s="20">
        <f>Source!AV223</f>
        <v>1.248</v>
      </c>
      <c r="I40" s="23">
        <f>ROUND((ROUND((Source!AF223*Source!AV223*Source!I223),2)),2)</f>
        <v>205.29</v>
      </c>
      <c r="J40" s="20">
        <f>IF(Source!BA223&lt;&gt; 0, Source!BA223, 1)</f>
        <v>47.82</v>
      </c>
      <c r="K40" s="23">
        <f>Source!S223</f>
        <v>9816.9699999999993</v>
      </c>
      <c r="W40">
        <f>I40</f>
        <v>205.29</v>
      </c>
    </row>
    <row r="41" spans="1:35" ht="14.4" x14ac:dyDescent="0.25">
      <c r="A41" s="19"/>
      <c r="B41" s="19"/>
      <c r="C41" s="19" t="s">
        <v>365</v>
      </c>
      <c r="D41" s="21" t="s">
        <v>366</v>
      </c>
      <c r="E41" s="20">
        <f>Source!DN223</f>
        <v>91</v>
      </c>
      <c r="F41" s="23"/>
      <c r="G41" s="22"/>
      <c r="H41" s="20"/>
      <c r="I41" s="23">
        <f>SUM(Q38:Q40)</f>
        <v>186.81</v>
      </c>
      <c r="J41" s="20">
        <f>Source!BZ223</f>
        <v>75</v>
      </c>
      <c r="K41" s="23">
        <f>SUM(R38:R40)</f>
        <v>7362.73</v>
      </c>
    </row>
    <row r="42" spans="1:35" ht="14.4" x14ac:dyDescent="0.25">
      <c r="A42" s="19"/>
      <c r="B42" s="19"/>
      <c r="C42" s="19" t="s">
        <v>367</v>
      </c>
      <c r="D42" s="21" t="s">
        <v>366</v>
      </c>
      <c r="E42" s="20">
        <f>Source!DO223</f>
        <v>67</v>
      </c>
      <c r="F42" s="23"/>
      <c r="G42" s="22"/>
      <c r="H42" s="20"/>
      <c r="I42" s="23">
        <f>SUM(S38:S41)</f>
        <v>137.54</v>
      </c>
      <c r="J42" s="20">
        <f>Source!CA223</f>
        <v>41</v>
      </c>
      <c r="K42" s="23">
        <f>SUM(T38:T41)</f>
        <v>4024.96</v>
      </c>
    </row>
    <row r="43" spans="1:35" ht="14.4" x14ac:dyDescent="0.25">
      <c r="A43" s="26"/>
      <c r="B43" s="26"/>
      <c r="C43" s="26" t="s">
        <v>368</v>
      </c>
      <c r="D43" s="27" t="s">
        <v>369</v>
      </c>
      <c r="E43" s="28">
        <f>Source!AQ223</f>
        <v>83</v>
      </c>
      <c r="F43" s="29"/>
      <c r="G43" s="30" t="str">
        <f>Source!DI223</f>
        <v>*1,2</v>
      </c>
      <c r="H43" s="28">
        <f>Source!AV223</f>
        <v>1.248</v>
      </c>
      <c r="I43" s="29">
        <f>Source!U223</f>
        <v>21.429457919999997</v>
      </c>
      <c r="J43" s="28"/>
      <c r="K43" s="29"/>
      <c r="AB43" s="25">
        <f>I43</f>
        <v>21.429457919999997</v>
      </c>
    </row>
    <row r="44" spans="1:35" ht="13.8" x14ac:dyDescent="0.25">
      <c r="C44" s="31" t="s">
        <v>370</v>
      </c>
      <c r="H44" s="44">
        <f>I40+I41+I42+0</f>
        <v>529.64</v>
      </c>
      <c r="I44" s="44"/>
      <c r="J44" s="44">
        <f>K40+K41+K42+0</f>
        <v>21204.659999999996</v>
      </c>
      <c r="K44" s="44"/>
      <c r="O44" s="25">
        <f>I40+I41+I42+0</f>
        <v>529.64</v>
      </c>
      <c r="P44" s="25">
        <f>K40+K41+K42+0</f>
        <v>21204.659999999996</v>
      </c>
      <c r="X44">
        <f>IF(Source!BI223&lt;=1,I40+I41+I42-0, 0)</f>
        <v>529.64</v>
      </c>
      <c r="Y44">
        <f>IF(Source!BI223=2,I40+I41+I42-0, 0)</f>
        <v>0</v>
      </c>
      <c r="Z44">
        <f>IF(Source!BI223=3,I40+I41+I42-0, 0)</f>
        <v>0</v>
      </c>
      <c r="AA44">
        <f>IF(Source!BI223=4,I40+I41+I42,0)</f>
        <v>0</v>
      </c>
    </row>
    <row r="46" spans="1:35" ht="28.8" x14ac:dyDescent="0.25">
      <c r="A46" s="19">
        <v>5</v>
      </c>
      <c r="B46" s="19" t="str">
        <f>Source!F226</f>
        <v>3.1-53-1</v>
      </c>
      <c r="C46" s="19" t="s">
        <v>48</v>
      </c>
      <c r="D46" s="21" t="str">
        <f>Source!H226</f>
        <v>100 м3 грунта</v>
      </c>
      <c r="E46" s="20">
        <f>Source!I226</f>
        <v>0.34160000000000001</v>
      </c>
      <c r="F46" s="23"/>
      <c r="G46" s="22"/>
      <c r="H46" s="20"/>
      <c r="I46" s="23"/>
      <c r="J46" s="20"/>
      <c r="K46" s="23"/>
      <c r="Q46">
        <f>ROUND((Source!DN226/100)*(ROUND((ROUND((Source!AF226*Source!AV226*Source!I226),2)),2)), 2)</f>
        <v>564.63</v>
      </c>
      <c r="R46">
        <f>Source!X226</f>
        <v>22371.82</v>
      </c>
      <c r="S46">
        <f>ROUND((Source!DO226/100)*(ROUND((ROUND((Source!AF226*Source!AV226*Source!I226),2)),2)), 2)</f>
        <v>414.06</v>
      </c>
      <c r="T46">
        <f>Source!Y226</f>
        <v>10543.04</v>
      </c>
      <c r="U46">
        <f>ROUND((175/100)*(ROUND((ROUND((Source!AE226*Source!AV226*Source!I226),2)),2)), 2)</f>
        <v>0</v>
      </c>
      <c r="V46">
        <f>ROUND((160/100)*(ROUND((ROUND((Source!AE226*Source!AV226*Source!I226),2)*Source!BS226),2)), 2)</f>
        <v>0</v>
      </c>
      <c r="AI46">
        <v>0</v>
      </c>
    </row>
    <row r="47" spans="1:35" x14ac:dyDescent="0.25">
      <c r="C47" s="24" t="str">
        <f>"Объем: "&amp;Source!I226&amp;"=(12,48+"&amp;"21,68)/"&amp;"100"</f>
        <v>Объем: 0,3416=(12,48+21,68)/100</v>
      </c>
    </row>
    <row r="48" spans="1:35" ht="14.4" x14ac:dyDescent="0.25">
      <c r="A48" s="19"/>
      <c r="B48" s="19"/>
      <c r="C48" s="19" t="s">
        <v>364</v>
      </c>
      <c r="D48" s="21"/>
      <c r="E48" s="20"/>
      <c r="F48" s="23">
        <f>Source!AO226</f>
        <v>1051.1300000000001</v>
      </c>
      <c r="G48" s="22" t="str">
        <f>Source!DG226</f>
        <v>*1,2</v>
      </c>
      <c r="H48" s="20">
        <f>Source!AV226</f>
        <v>1.248</v>
      </c>
      <c r="I48" s="23">
        <f>ROUND((ROUND((Source!AF226*Source!AV226*Source!I226),2)),2)</f>
        <v>537.74</v>
      </c>
      <c r="J48" s="20">
        <f>IF(Source!BA226&lt;&gt; 0, Source!BA226, 1)</f>
        <v>47.82</v>
      </c>
      <c r="K48" s="23">
        <f>Source!S226</f>
        <v>25714.73</v>
      </c>
      <c r="W48">
        <f>I48</f>
        <v>537.74</v>
      </c>
    </row>
    <row r="49" spans="1:35" ht="14.4" x14ac:dyDescent="0.25">
      <c r="A49" s="19"/>
      <c r="B49" s="19"/>
      <c r="C49" s="19" t="s">
        <v>365</v>
      </c>
      <c r="D49" s="21" t="s">
        <v>366</v>
      </c>
      <c r="E49" s="20">
        <f>Source!DN226</f>
        <v>105</v>
      </c>
      <c r="F49" s="23"/>
      <c r="G49" s="22"/>
      <c r="H49" s="20"/>
      <c r="I49" s="23">
        <f>SUM(Q46:Q48)</f>
        <v>564.63</v>
      </c>
      <c r="J49" s="20">
        <f>Source!BZ226</f>
        <v>87</v>
      </c>
      <c r="K49" s="23">
        <f>SUM(R46:R48)</f>
        <v>22371.82</v>
      </c>
    </row>
    <row r="50" spans="1:35" ht="14.4" x14ac:dyDescent="0.25">
      <c r="A50" s="19"/>
      <c r="B50" s="19"/>
      <c r="C50" s="19" t="s">
        <v>367</v>
      </c>
      <c r="D50" s="21" t="s">
        <v>366</v>
      </c>
      <c r="E50" s="20">
        <f>Source!DO226</f>
        <v>77</v>
      </c>
      <c r="F50" s="23"/>
      <c r="G50" s="22"/>
      <c r="H50" s="20"/>
      <c r="I50" s="23">
        <f>SUM(S46:S49)</f>
        <v>414.06</v>
      </c>
      <c r="J50" s="20">
        <f>Source!CA226</f>
        <v>41</v>
      </c>
      <c r="K50" s="23">
        <f>SUM(T46:T49)</f>
        <v>10543.04</v>
      </c>
    </row>
    <row r="51" spans="1:35" ht="14.4" x14ac:dyDescent="0.25">
      <c r="A51" s="26"/>
      <c r="B51" s="26"/>
      <c r="C51" s="26" t="s">
        <v>368</v>
      </c>
      <c r="D51" s="27" t="s">
        <v>369</v>
      </c>
      <c r="E51" s="28">
        <f>Source!AQ226</f>
        <v>107.04</v>
      </c>
      <c r="F51" s="29"/>
      <c r="G51" s="30" t="str">
        <f>Source!DI226</f>
        <v>*1,2</v>
      </c>
      <c r="H51" s="28">
        <f>Source!AV226</f>
        <v>1.248</v>
      </c>
      <c r="I51" s="29">
        <f>Source!U226</f>
        <v>54.759540326400007</v>
      </c>
      <c r="J51" s="28"/>
      <c r="K51" s="29"/>
      <c r="AB51" s="25">
        <f>I51</f>
        <v>54.759540326400007</v>
      </c>
    </row>
    <row r="52" spans="1:35" ht="13.8" x14ac:dyDescent="0.25">
      <c r="C52" s="31" t="s">
        <v>370</v>
      </c>
      <c r="H52" s="44">
        <f>I48+I49+I50+0</f>
        <v>1516.4299999999998</v>
      </c>
      <c r="I52" s="44"/>
      <c r="J52" s="44">
        <f>K48+K49+K50+0</f>
        <v>58629.590000000004</v>
      </c>
      <c r="K52" s="44"/>
      <c r="O52" s="25">
        <f>I48+I49+I50+0</f>
        <v>1516.4299999999998</v>
      </c>
      <c r="P52" s="25">
        <f>K48+K49+K50+0</f>
        <v>58629.590000000004</v>
      </c>
      <c r="X52">
        <f>IF(Source!BI226&lt;=1,I48+I49+I50-0, 0)</f>
        <v>1516.4299999999998</v>
      </c>
      <c r="Y52">
        <f>IF(Source!BI226=2,I48+I49+I50-0, 0)</f>
        <v>0</v>
      </c>
      <c r="Z52">
        <f>IF(Source!BI226=3,I48+I49+I50-0, 0)</f>
        <v>0</v>
      </c>
      <c r="AA52">
        <f>IF(Source!BI226=4,I48+I49+I50,0)</f>
        <v>0</v>
      </c>
    </row>
    <row r="55" spans="1:35" ht="13.8" x14ac:dyDescent="0.25">
      <c r="A55" s="41" t="str">
        <f>CONCATENATE("Итого по разделу: ",IF(Source!G229&lt;&gt;"Новый раздел", Source!G229, ""))</f>
        <v>Итого по разделу: Строительные работы</v>
      </c>
      <c r="B55" s="41"/>
      <c r="C55" s="41"/>
      <c r="D55" s="41"/>
      <c r="E55" s="41"/>
      <c r="F55" s="41"/>
      <c r="G55" s="41"/>
      <c r="H55" s="42">
        <f>SUM(O29:O54)</f>
        <v>5403.48</v>
      </c>
      <c r="I55" s="43"/>
      <c r="J55" s="42">
        <f>SUM(P29:P54)</f>
        <v>209641.62</v>
      </c>
      <c r="K55" s="43"/>
    </row>
    <row r="56" spans="1:35" hidden="1" x14ac:dyDescent="0.25">
      <c r="A56" t="s">
        <v>371</v>
      </c>
      <c r="H56">
        <f>SUM(AC29:AC55)</f>
        <v>0</v>
      </c>
      <c r="J56">
        <f>SUM(AD29:AD55)</f>
        <v>0</v>
      </c>
    </row>
    <row r="57" spans="1:35" hidden="1" x14ac:dyDescent="0.25">
      <c r="A57" t="s">
        <v>372</v>
      </c>
      <c r="H57">
        <f>SUM(AE29:AE56)</f>
        <v>0</v>
      </c>
      <c r="J57">
        <f>SUM(AF29:AF56)</f>
        <v>0</v>
      </c>
    </row>
    <row r="59" spans="1:35" ht="16.8" x14ac:dyDescent="0.25">
      <c r="A59" s="45" t="str">
        <f>CONCATENATE("Раздел: ",IF(Source!G259&lt;&gt;"Новый раздел", Source!G259, ""))</f>
        <v>Раздел: Строительные работы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35" ht="43.2" x14ac:dyDescent="0.25">
      <c r="A60" s="19">
        <v>7</v>
      </c>
      <c r="B60" s="19" t="str">
        <f>Source!F263</f>
        <v>3.34-55-5</v>
      </c>
      <c r="C60" s="19" t="s">
        <v>201</v>
      </c>
      <c r="D60" s="21" t="str">
        <f>Source!H263</f>
        <v>1 км трубопровода</v>
      </c>
      <c r="E60" s="20">
        <f>Source!I263</f>
        <v>4.2999999999999997E-2</v>
      </c>
      <c r="F60" s="23"/>
      <c r="G60" s="22"/>
      <c r="H60" s="20"/>
      <c r="I60" s="23"/>
      <c r="J60" s="20"/>
      <c r="K60" s="23"/>
      <c r="Q60">
        <f>ROUND((Source!DN263/100)*(ROUND((ROUND((Source!AF263*Source!AV263*Source!I263),2)),2)), 2)</f>
        <v>97.26</v>
      </c>
      <c r="R60">
        <f>Source!X263</f>
        <v>3820.47</v>
      </c>
      <c r="S60">
        <f>ROUND((Source!DO263/100)*(ROUND((ROUND((Source!AF263*Source!AV263*Source!I263),2)),2)), 2)</f>
        <v>60.79</v>
      </c>
      <c r="T60">
        <f>Source!Y263</f>
        <v>1702.6</v>
      </c>
      <c r="U60">
        <f>ROUND((175/100)*(ROUND((ROUND((Source!AE263*Source!AV263*Source!I263),2)),2)), 2)</f>
        <v>2.73</v>
      </c>
      <c r="V60">
        <f>ROUND((160/100)*(ROUND((ROUND((Source!AE263*Source!AV263*Source!I263),2)*Source!BS263),2)), 2)</f>
        <v>119.36</v>
      </c>
      <c r="AI60">
        <v>0</v>
      </c>
    </row>
    <row r="61" spans="1:35" x14ac:dyDescent="0.25">
      <c r="C61" s="24" t="str">
        <f>"Объем: "&amp;Source!I263&amp;"=(1,5+"&amp;"15,5+"&amp;"26)/"&amp;"1000"</f>
        <v>Объем: 0,043=(1,5+15,5+26)/1000</v>
      </c>
    </row>
    <row r="62" spans="1:35" ht="14.4" x14ac:dyDescent="0.25">
      <c r="A62" s="19"/>
      <c r="B62" s="19"/>
      <c r="C62" s="19" t="s">
        <v>364</v>
      </c>
      <c r="D62" s="21"/>
      <c r="E62" s="20"/>
      <c r="F62" s="23">
        <f>Source!AO263</f>
        <v>1577.19</v>
      </c>
      <c r="G62" s="22" t="str">
        <f>Source!DG263</f>
        <v>*1,2</v>
      </c>
      <c r="H62" s="20">
        <f>Source!AV263</f>
        <v>1.0669999999999999</v>
      </c>
      <c r="I62" s="23">
        <f>ROUND((ROUND((Source!AF263*Source!AV263*Source!I263),2)),2)</f>
        <v>86.84</v>
      </c>
      <c r="J62" s="20">
        <f>IF(Source!BA263&lt;&gt; 0, Source!BA263, 1)</f>
        <v>47.82</v>
      </c>
      <c r="K62" s="23">
        <f>Source!S263</f>
        <v>4152.6899999999996</v>
      </c>
      <c r="W62">
        <f>I62</f>
        <v>86.84</v>
      </c>
    </row>
    <row r="63" spans="1:35" ht="14.4" x14ac:dyDescent="0.25">
      <c r="A63" s="19"/>
      <c r="B63" s="19"/>
      <c r="C63" s="19" t="s">
        <v>373</v>
      </c>
      <c r="D63" s="21"/>
      <c r="E63" s="20"/>
      <c r="F63" s="23">
        <f>Source!AM263</f>
        <v>258.70999999999998</v>
      </c>
      <c r="G63" s="22" t="str">
        <f>Source!DE263</f>
        <v>*1,2</v>
      </c>
      <c r="H63" s="20">
        <f>Source!AV263</f>
        <v>1.0669999999999999</v>
      </c>
      <c r="I63" s="23">
        <f>(ROUND((ROUND((((Source!ET263*1.2))*Source!AV263*Source!I263),2)),2)+ROUND((ROUND(((Source!AE263-((Source!EU263*1.2)))*Source!AV263*Source!I263),2)),2))</f>
        <v>14.24</v>
      </c>
      <c r="J63" s="20">
        <f>IF(Source!BB263&lt;&gt; 0, Source!BB263, 1)</f>
        <v>13.59</v>
      </c>
      <c r="K63" s="23">
        <f>Source!Q263</f>
        <v>193.52</v>
      </c>
    </row>
    <row r="64" spans="1:35" ht="14.4" x14ac:dyDescent="0.25">
      <c r="A64" s="19"/>
      <c r="B64" s="19"/>
      <c r="C64" s="19" t="s">
        <v>374</v>
      </c>
      <c r="D64" s="21"/>
      <c r="E64" s="20"/>
      <c r="F64" s="23">
        <f>Source!AN263</f>
        <v>28.39</v>
      </c>
      <c r="G64" s="22" t="str">
        <f>Source!DF263</f>
        <v>*1,2</v>
      </c>
      <c r="H64" s="20">
        <f>Source!AV263</f>
        <v>1.0669999999999999</v>
      </c>
      <c r="I64" s="32">
        <f>ROUND((ROUND((Source!AE263*Source!AV263*Source!I263),2)),2)</f>
        <v>1.56</v>
      </c>
      <c r="J64" s="20">
        <f>IF(Source!BS263&lt;&gt; 0, Source!BS263, 1)</f>
        <v>47.82</v>
      </c>
      <c r="K64" s="32">
        <f>Source!R263</f>
        <v>74.599999999999994</v>
      </c>
      <c r="W64">
        <f>I64</f>
        <v>1.56</v>
      </c>
    </row>
    <row r="65" spans="1:35" ht="14.4" x14ac:dyDescent="0.25">
      <c r="A65" s="19"/>
      <c r="B65" s="19"/>
      <c r="C65" s="19" t="s">
        <v>365</v>
      </c>
      <c r="D65" s="21" t="s">
        <v>366</v>
      </c>
      <c r="E65" s="20">
        <f>Source!DN263</f>
        <v>112</v>
      </c>
      <c r="F65" s="23"/>
      <c r="G65" s="22"/>
      <c r="H65" s="20"/>
      <c r="I65" s="23">
        <f>SUM(Q60:Q64)</f>
        <v>97.26</v>
      </c>
      <c r="J65" s="20">
        <f>Source!BZ263</f>
        <v>92</v>
      </c>
      <c r="K65" s="23">
        <f>SUM(R60:R64)</f>
        <v>3820.47</v>
      </c>
    </row>
    <row r="66" spans="1:35" ht="14.4" x14ac:dyDescent="0.25">
      <c r="A66" s="19"/>
      <c r="B66" s="19"/>
      <c r="C66" s="19" t="s">
        <v>367</v>
      </c>
      <c r="D66" s="21" t="s">
        <v>366</v>
      </c>
      <c r="E66" s="20">
        <f>Source!DO263</f>
        <v>70</v>
      </c>
      <c r="F66" s="23"/>
      <c r="G66" s="22"/>
      <c r="H66" s="20"/>
      <c r="I66" s="23">
        <f>SUM(S60:S65)</f>
        <v>60.79</v>
      </c>
      <c r="J66" s="20">
        <f>Source!CA263</f>
        <v>41</v>
      </c>
      <c r="K66" s="23">
        <f>SUM(T60:T65)</f>
        <v>1702.6</v>
      </c>
    </row>
    <row r="67" spans="1:35" ht="14.4" x14ac:dyDescent="0.25">
      <c r="A67" s="19"/>
      <c r="B67" s="19"/>
      <c r="C67" s="19" t="s">
        <v>375</v>
      </c>
      <c r="D67" s="21" t="s">
        <v>366</v>
      </c>
      <c r="E67" s="20">
        <f>175</f>
        <v>175</v>
      </c>
      <c r="F67" s="23"/>
      <c r="G67" s="22"/>
      <c r="H67" s="20"/>
      <c r="I67" s="23">
        <f>SUM(U60:U66)</f>
        <v>2.73</v>
      </c>
      <c r="J67" s="20">
        <f>160</f>
        <v>160</v>
      </c>
      <c r="K67" s="23">
        <f>SUM(V60:V66)</f>
        <v>119.36</v>
      </c>
    </row>
    <row r="68" spans="1:35" ht="14.4" x14ac:dyDescent="0.25">
      <c r="A68" s="26"/>
      <c r="B68" s="26"/>
      <c r="C68" s="26" t="s">
        <v>368</v>
      </c>
      <c r="D68" s="27" t="s">
        <v>369</v>
      </c>
      <c r="E68" s="28">
        <f>Source!AQ263</f>
        <v>147.85</v>
      </c>
      <c r="F68" s="29"/>
      <c r="G68" s="30" t="str">
        <f>Source!DI263</f>
        <v>*1,2</v>
      </c>
      <c r="H68" s="28">
        <f>Source!AV263</f>
        <v>1.0669999999999999</v>
      </c>
      <c r="I68" s="29">
        <f>Source!U263</f>
        <v>8.1402070199999983</v>
      </c>
      <c r="J68" s="28"/>
      <c r="K68" s="29"/>
      <c r="AB68" s="25">
        <f>I68</f>
        <v>8.1402070199999983</v>
      </c>
    </row>
    <row r="69" spans="1:35" ht="13.8" x14ac:dyDescent="0.25">
      <c r="C69" s="31" t="s">
        <v>370</v>
      </c>
      <c r="H69" s="44">
        <f>I62+I63+I65+I66+I67+0</f>
        <v>261.86</v>
      </c>
      <c r="I69" s="44"/>
      <c r="J69" s="44">
        <f>K62+K63+K65+K66+K67+0</f>
        <v>9988.6400000000012</v>
      </c>
      <c r="K69" s="44"/>
      <c r="O69" s="25">
        <f>I62+I63+I65+I66+I67+0</f>
        <v>261.86</v>
      </c>
      <c r="P69" s="25">
        <f>K62+K63+K65+K66+K67+0</f>
        <v>9988.6400000000012</v>
      </c>
      <c r="X69">
        <f>IF(Source!BI263&lt;=1,I62+I63+I65+I66+I67-0, 0)</f>
        <v>261.86</v>
      </c>
      <c r="Y69">
        <f>IF(Source!BI263=2,I62+I63+I65+I66+I67-0, 0)</f>
        <v>0</v>
      </c>
      <c r="Z69">
        <f>IF(Source!BI263=3,I62+I63+I65+I66+I67-0, 0)</f>
        <v>0</v>
      </c>
      <c r="AA69">
        <f>IF(Source!BI263=4,I62+I63+I65+I66+I67,0)</f>
        <v>0</v>
      </c>
    </row>
    <row r="71" spans="1:35" ht="43.2" x14ac:dyDescent="0.25">
      <c r="A71" s="19">
        <v>8</v>
      </c>
      <c r="B71" s="19" t="str">
        <f>Source!F264</f>
        <v>3.34-55-6</v>
      </c>
      <c r="C71" s="19" t="s">
        <v>207</v>
      </c>
      <c r="D71" s="21" t="str">
        <f>Source!H264</f>
        <v>1 км трубопровода</v>
      </c>
      <c r="E71" s="20">
        <f>Source!I264</f>
        <v>0.19350000000000001</v>
      </c>
      <c r="F71" s="23"/>
      <c r="G71" s="22"/>
      <c r="H71" s="20"/>
      <c r="I71" s="23"/>
      <c r="J71" s="20"/>
      <c r="K71" s="23"/>
      <c r="Q71">
        <f>ROUND((Source!DN264/100)*(ROUND((ROUND((Source!AF264*Source!AV264*Source!I264),2)),2)), 2)</f>
        <v>324.08</v>
      </c>
      <c r="R71">
        <f>Source!X264</f>
        <v>12730.22</v>
      </c>
      <c r="S71">
        <f>ROUND((Source!DO264/100)*(ROUND((ROUND((Source!AF264*Source!AV264*Source!I264),2)),2)), 2)</f>
        <v>202.55</v>
      </c>
      <c r="T71">
        <f>Source!Y264</f>
        <v>5673.25</v>
      </c>
      <c r="U71">
        <f>ROUND((175/100)*(ROUND((ROUND((Source!AE264*Source!AV264*Source!I264),2)),2)), 2)</f>
        <v>12.18</v>
      </c>
      <c r="V71">
        <f>ROUND((160/100)*(ROUND((ROUND((Source!AE264*Source!AV264*Source!I264),2)*Source!BS264),2)), 2)</f>
        <v>532.53</v>
      </c>
      <c r="AI71">
        <v>0</v>
      </c>
    </row>
    <row r="72" spans="1:35" x14ac:dyDescent="0.25">
      <c r="C72" s="24" t="str">
        <f>"Объем: "&amp;Source!I264&amp;"=(1,5+"&amp;"15,5*"&amp;"4+"&amp;"26*"&amp;"5)/"&amp;"1000"</f>
        <v>Объем: 0,1935=(1,5+15,5*4+26*5)/1000</v>
      </c>
    </row>
    <row r="73" spans="1:35" ht="14.4" x14ac:dyDescent="0.25">
      <c r="A73" s="19"/>
      <c r="B73" s="19"/>
      <c r="C73" s="19" t="s">
        <v>364</v>
      </c>
      <c r="D73" s="21"/>
      <c r="E73" s="20"/>
      <c r="F73" s="23">
        <f>Source!AO264</f>
        <v>1167.92</v>
      </c>
      <c r="G73" s="22" t="str">
        <f>Source!DG264</f>
        <v>*1,2</v>
      </c>
      <c r="H73" s="20">
        <f>Source!AV264</f>
        <v>1.0669999999999999</v>
      </c>
      <c r="I73" s="23">
        <f>ROUND((ROUND((Source!AF264*Source!AV264*Source!I264),2)),2)</f>
        <v>289.36</v>
      </c>
      <c r="J73" s="20">
        <f>IF(Source!BA264&lt;&gt; 0, Source!BA264, 1)</f>
        <v>47.82</v>
      </c>
      <c r="K73" s="23">
        <f>Source!S264</f>
        <v>13837.2</v>
      </c>
      <c r="W73">
        <f>I73</f>
        <v>289.36</v>
      </c>
    </row>
    <row r="74" spans="1:35" ht="14.4" x14ac:dyDescent="0.25">
      <c r="A74" s="19"/>
      <c r="B74" s="19"/>
      <c r="C74" s="19" t="s">
        <v>373</v>
      </c>
      <c r="D74" s="21"/>
      <c r="E74" s="20"/>
      <c r="F74" s="23">
        <f>Source!AM264</f>
        <v>255.97</v>
      </c>
      <c r="G74" s="22" t="str">
        <f>Source!DE264</f>
        <v>*1,2</v>
      </c>
      <c r="H74" s="20">
        <f>Source!AV264</f>
        <v>1.0669999999999999</v>
      </c>
      <c r="I74" s="23">
        <f>(ROUND((ROUND((((Source!ET264*1.2))*Source!AV264*Source!I264),2)),2)+ROUND((ROUND(((Source!AE264-((Source!EU264*1.2)))*Source!AV264*Source!I264),2)),2))</f>
        <v>63.42</v>
      </c>
      <c r="J74" s="20">
        <f>IF(Source!BB264&lt;&gt; 0, Source!BB264, 1)</f>
        <v>13.58</v>
      </c>
      <c r="K74" s="23">
        <f>Source!Q264</f>
        <v>861.24</v>
      </c>
    </row>
    <row r="75" spans="1:35" ht="14.4" x14ac:dyDescent="0.25">
      <c r="A75" s="19"/>
      <c r="B75" s="19"/>
      <c r="C75" s="19" t="s">
        <v>374</v>
      </c>
      <c r="D75" s="21"/>
      <c r="E75" s="20"/>
      <c r="F75" s="23">
        <f>Source!AN264</f>
        <v>28.08</v>
      </c>
      <c r="G75" s="22" t="str">
        <f>Source!DF264</f>
        <v>*1,2</v>
      </c>
      <c r="H75" s="20">
        <f>Source!AV264</f>
        <v>1.0669999999999999</v>
      </c>
      <c r="I75" s="32">
        <f>ROUND((ROUND((Source!AE264*Source!AV264*Source!I264),2)),2)</f>
        <v>6.96</v>
      </c>
      <c r="J75" s="20">
        <f>IF(Source!BS264&lt;&gt; 0, Source!BS264, 1)</f>
        <v>47.82</v>
      </c>
      <c r="K75" s="32">
        <f>Source!R264</f>
        <v>332.83</v>
      </c>
      <c r="W75">
        <f>I75</f>
        <v>6.96</v>
      </c>
    </row>
    <row r="76" spans="1:35" ht="14.4" x14ac:dyDescent="0.25">
      <c r="A76" s="19"/>
      <c r="B76" s="19"/>
      <c r="C76" s="19" t="s">
        <v>365</v>
      </c>
      <c r="D76" s="21" t="s">
        <v>366</v>
      </c>
      <c r="E76" s="20">
        <f>Source!DN264</f>
        <v>112</v>
      </c>
      <c r="F76" s="23"/>
      <c r="G76" s="22"/>
      <c r="H76" s="20"/>
      <c r="I76" s="23">
        <f>SUM(Q71:Q75)</f>
        <v>324.08</v>
      </c>
      <c r="J76" s="20">
        <f>Source!BZ264</f>
        <v>92</v>
      </c>
      <c r="K76" s="23">
        <f>SUM(R71:R75)</f>
        <v>12730.22</v>
      </c>
    </row>
    <row r="77" spans="1:35" ht="14.4" x14ac:dyDescent="0.25">
      <c r="A77" s="19"/>
      <c r="B77" s="19"/>
      <c r="C77" s="19" t="s">
        <v>367</v>
      </c>
      <c r="D77" s="21" t="s">
        <v>366</v>
      </c>
      <c r="E77" s="20">
        <f>Source!DO264</f>
        <v>70</v>
      </c>
      <c r="F77" s="23"/>
      <c r="G77" s="22"/>
      <c r="H77" s="20"/>
      <c r="I77" s="23">
        <f>SUM(S71:S76)</f>
        <v>202.55</v>
      </c>
      <c r="J77" s="20">
        <f>Source!CA264</f>
        <v>41</v>
      </c>
      <c r="K77" s="23">
        <f>SUM(T71:T76)</f>
        <v>5673.25</v>
      </c>
    </row>
    <row r="78" spans="1:35" ht="14.4" x14ac:dyDescent="0.25">
      <c r="A78" s="19"/>
      <c r="B78" s="19"/>
      <c r="C78" s="19" t="s">
        <v>375</v>
      </c>
      <c r="D78" s="21" t="s">
        <v>366</v>
      </c>
      <c r="E78" s="20">
        <f>175</f>
        <v>175</v>
      </c>
      <c r="F78" s="23"/>
      <c r="G78" s="22"/>
      <c r="H78" s="20"/>
      <c r="I78" s="23">
        <f>SUM(U71:U77)</f>
        <v>12.18</v>
      </c>
      <c r="J78" s="20">
        <f>160</f>
        <v>160</v>
      </c>
      <c r="K78" s="23">
        <f>SUM(V71:V77)</f>
        <v>532.53</v>
      </c>
    </row>
    <row r="79" spans="1:35" ht="14.4" x14ac:dyDescent="0.25">
      <c r="A79" s="26"/>
      <c r="B79" s="26"/>
      <c r="C79" s="26" t="s">
        <v>368</v>
      </c>
      <c r="D79" s="27" t="s">
        <v>369</v>
      </c>
      <c r="E79" s="28">
        <f>Source!AQ264</f>
        <v>107.8</v>
      </c>
      <c r="F79" s="29"/>
      <c r="G79" s="30" t="str">
        <f>Source!DI264</f>
        <v>*1,2</v>
      </c>
      <c r="H79" s="28">
        <f>Source!AV264</f>
        <v>1.0669999999999999</v>
      </c>
      <c r="I79" s="29">
        <f>Source!U264</f>
        <v>26.708247719999996</v>
      </c>
      <c r="J79" s="28"/>
      <c r="K79" s="29"/>
      <c r="AB79" s="25">
        <f>I79</f>
        <v>26.708247719999996</v>
      </c>
    </row>
    <row r="80" spans="1:35" ht="13.8" x14ac:dyDescent="0.25">
      <c r="C80" s="31" t="s">
        <v>370</v>
      </c>
      <c r="H80" s="44">
        <f>I73+I74+I76+I77+I78+0</f>
        <v>891.59</v>
      </c>
      <c r="I80" s="44"/>
      <c r="J80" s="44">
        <f>K73+K74+K76+K77+K78+0</f>
        <v>33634.44</v>
      </c>
      <c r="K80" s="44"/>
      <c r="O80" s="25">
        <f>I73+I74+I76+I77+I78+0</f>
        <v>891.59</v>
      </c>
      <c r="P80" s="25">
        <f>K73+K74+K76+K77+K78+0</f>
        <v>33634.44</v>
      </c>
      <c r="X80">
        <f>IF(Source!BI264&lt;=1,I73+I74+I76+I77+I78-0, 0)</f>
        <v>891.59</v>
      </c>
      <c r="Y80">
        <f>IF(Source!BI264=2,I73+I74+I76+I77+I78-0, 0)</f>
        <v>0</v>
      </c>
      <c r="Z80">
        <f>IF(Source!BI264=3,I73+I74+I76+I77+I78-0, 0)</f>
        <v>0</v>
      </c>
      <c r="AA80">
        <f>IF(Source!BI264=4,I73+I74+I76+I77+I78,0)</f>
        <v>0</v>
      </c>
    </row>
    <row r="82" spans="1:35" ht="54.6" x14ac:dyDescent="0.25">
      <c r="A82" s="19">
        <v>9</v>
      </c>
      <c r="B82" s="19" t="str">
        <f>Source!F265</f>
        <v>цена поставщика</v>
      </c>
      <c r="C82" s="19" t="s">
        <v>382</v>
      </c>
      <c r="D82" s="21" t="str">
        <f>Source!H265</f>
        <v>м</v>
      </c>
      <c r="E82" s="20">
        <f>Source!I265</f>
        <v>236.5</v>
      </c>
      <c r="F82" s="23">
        <f>Source!AL265</f>
        <v>118.73</v>
      </c>
      <c r="G82" s="22" t="str">
        <f>Source!DD265</f>
        <v/>
      </c>
      <c r="H82" s="20">
        <f>Source!AW265</f>
        <v>1</v>
      </c>
      <c r="I82" s="23">
        <f>ROUND((ROUND((Source!AC265*Source!AW265*Source!I265),2)),2)</f>
        <v>28079.65</v>
      </c>
      <c r="J82" s="20">
        <f>IF(Source!BC265&lt;&gt; 0, Source!BC265, 1)</f>
        <v>9.8800000000000008</v>
      </c>
      <c r="K82" s="23">
        <f>Source!P265</f>
        <v>277426.94</v>
      </c>
      <c r="Q82">
        <f>ROUND((Source!DN265/100)*(ROUND((ROUND((Source!AF265*Source!AV265*Source!I265),2)),2)), 2)</f>
        <v>0</v>
      </c>
      <c r="R82">
        <f>Source!X265</f>
        <v>0</v>
      </c>
      <c r="S82">
        <f>ROUND((Source!DO265/100)*(ROUND((ROUND((Source!AF265*Source!AV265*Source!I265),2)),2)), 2)</f>
        <v>0</v>
      </c>
      <c r="T82">
        <f>Source!Y265</f>
        <v>0</v>
      </c>
      <c r="U82">
        <f>ROUND((175/100)*(ROUND((ROUND((Source!AE265*Source!AV265*Source!I265),2)),2)), 2)</f>
        <v>0</v>
      </c>
      <c r="V82">
        <f>ROUND((160/100)*(ROUND((ROUND((Source!AE265*Source!AV265*Source!I265),2)*Source!BS265),2)), 2)</f>
        <v>0</v>
      </c>
      <c r="AI82">
        <v>3</v>
      </c>
    </row>
    <row r="83" spans="1:35" x14ac:dyDescent="0.25">
      <c r="A83" s="35"/>
      <c r="B83" s="35"/>
      <c r="C83" s="36" t="str">
        <f>"Объем: "&amp;Source!I265&amp;"=43+"&amp;"193,5"</f>
        <v>Объем: 236,5=43+193,5</v>
      </c>
      <c r="D83" s="35"/>
      <c r="E83" s="35"/>
      <c r="F83" s="35"/>
      <c r="G83" s="35"/>
      <c r="H83" s="35"/>
      <c r="I83" s="35"/>
      <c r="J83" s="35"/>
      <c r="K83" s="35"/>
    </row>
    <row r="84" spans="1:35" ht="13.8" x14ac:dyDescent="0.25">
      <c r="C84" s="31" t="s">
        <v>370</v>
      </c>
      <c r="H84" s="44">
        <f>I82+0</f>
        <v>28079.65</v>
      </c>
      <c r="I84" s="44"/>
      <c r="J84" s="44">
        <f>K82+0</f>
        <v>277426.94</v>
      </c>
      <c r="K84" s="44"/>
      <c r="O84" s="25">
        <f>I82+0</f>
        <v>28079.65</v>
      </c>
      <c r="P84" s="25">
        <f>K82+0</f>
        <v>277426.94</v>
      </c>
      <c r="X84">
        <f>IF(Source!BI265&lt;=1,I82-0, 0)</f>
        <v>28079.65</v>
      </c>
      <c r="Y84">
        <f>IF(Source!BI265=2,I82-0, 0)</f>
        <v>0</v>
      </c>
      <c r="Z84">
        <f>IF(Source!BI265=3,I82-0, 0)</f>
        <v>0</v>
      </c>
      <c r="AA84">
        <f>IF(Source!BI265=4,I82,0)</f>
        <v>0</v>
      </c>
    </row>
    <row r="86" spans="1:35" ht="27.6" x14ac:dyDescent="0.25">
      <c r="A86" s="26">
        <v>10</v>
      </c>
      <c r="B86" s="26" t="str">
        <f>Source!F266</f>
        <v>1.1-1-766</v>
      </c>
      <c r="C86" s="26" t="s">
        <v>212</v>
      </c>
      <c r="D86" s="27" t="str">
        <f>Source!H266</f>
        <v>м3</v>
      </c>
      <c r="E86" s="28">
        <f>Source!I266</f>
        <v>12.48</v>
      </c>
      <c r="F86" s="29">
        <f>Source!AL266</f>
        <v>104.99</v>
      </c>
      <c r="G86" s="30" t="str">
        <f>Source!DD266</f>
        <v/>
      </c>
      <c r="H86" s="28">
        <f>Source!AW266</f>
        <v>1</v>
      </c>
      <c r="I86" s="29">
        <f>ROUND((ROUND((Source!AC266*Source!AW266*Source!I266),2)),2)</f>
        <v>1310.28</v>
      </c>
      <c r="J86" s="28">
        <f>IF(Source!BC266&lt;&gt; 0, Source!BC266, 1)</f>
        <v>8.91</v>
      </c>
      <c r="K86" s="29">
        <f>Source!P266</f>
        <v>11674.59</v>
      </c>
      <c r="Q86">
        <f>ROUND((Source!DN266/100)*(ROUND((ROUND((Source!AF266*Source!AV266*Source!I266),2)),2)), 2)</f>
        <v>0</v>
      </c>
      <c r="R86">
        <f>Source!X266</f>
        <v>0</v>
      </c>
      <c r="S86">
        <f>ROUND((Source!DO266/100)*(ROUND((ROUND((Source!AF266*Source!AV266*Source!I266),2)),2)), 2)</f>
        <v>0</v>
      </c>
      <c r="T86">
        <f>Source!Y266</f>
        <v>0</v>
      </c>
      <c r="U86">
        <f>ROUND((175/100)*(ROUND((ROUND((Source!AE266*Source!AV266*Source!I266),2)),2)), 2)</f>
        <v>0</v>
      </c>
      <c r="V86">
        <f>ROUND((160/100)*(ROUND((ROUND((Source!AE266*Source!AV266*Source!I266),2)*Source!BS266),2)), 2)</f>
        <v>0</v>
      </c>
      <c r="AI86">
        <v>3</v>
      </c>
    </row>
    <row r="87" spans="1:35" ht="13.8" x14ac:dyDescent="0.25">
      <c r="C87" s="31" t="s">
        <v>370</v>
      </c>
      <c r="H87" s="44">
        <f>I86+0</f>
        <v>1310.28</v>
      </c>
      <c r="I87" s="44"/>
      <c r="J87" s="44">
        <f>K86+0</f>
        <v>11674.59</v>
      </c>
      <c r="K87" s="44"/>
      <c r="O87" s="25">
        <f>I86+0</f>
        <v>1310.28</v>
      </c>
      <c r="P87" s="25">
        <f>K86+0</f>
        <v>11674.59</v>
      </c>
      <c r="X87">
        <f>IF(Source!BI266&lt;=1,I86-0, 0)</f>
        <v>1310.28</v>
      </c>
      <c r="Y87">
        <f>IF(Source!BI266=2,I86-0, 0)</f>
        <v>0</v>
      </c>
      <c r="Z87">
        <f>IF(Source!BI266=3,I86-0, 0)</f>
        <v>0</v>
      </c>
      <c r="AA87">
        <f>IF(Source!BI266=4,I86,0)</f>
        <v>0</v>
      </c>
    </row>
    <row r="89" spans="1:35" ht="55.2" x14ac:dyDescent="0.25">
      <c r="A89" s="26">
        <v>11</v>
      </c>
      <c r="B89" s="26" t="str">
        <f>Source!F267</f>
        <v>1.12-3-62</v>
      </c>
      <c r="C89" s="26" t="s">
        <v>214</v>
      </c>
      <c r="D89" s="27" t="str">
        <f>Source!H267</f>
        <v>шт.</v>
      </c>
      <c r="E89" s="28">
        <f>Source!I267</f>
        <v>26</v>
      </c>
      <c r="F89" s="29">
        <f>Source!AL267</f>
        <v>3.9</v>
      </c>
      <c r="G89" s="30" t="str">
        <f>Source!DD267</f>
        <v/>
      </c>
      <c r="H89" s="28">
        <f>Source!AW267</f>
        <v>1</v>
      </c>
      <c r="I89" s="29">
        <f>ROUND((ROUND((Source!AC267*Source!AW267*Source!I267),2)),2)</f>
        <v>101.4</v>
      </c>
      <c r="J89" s="28">
        <f>IF(Source!BC267&lt;&gt; 0, Source!BC267, 1)</f>
        <v>14.61</v>
      </c>
      <c r="K89" s="29">
        <f>Source!P267</f>
        <v>1481.45</v>
      </c>
      <c r="Q89">
        <f>ROUND((Source!DN267/100)*(ROUND((ROUND((Source!AF267*Source!AV267*Source!I267),2)),2)), 2)</f>
        <v>0</v>
      </c>
      <c r="R89">
        <f>Source!X267</f>
        <v>0</v>
      </c>
      <c r="S89">
        <f>ROUND((Source!DO267/100)*(ROUND((ROUND((Source!AF267*Source!AV267*Source!I267),2)),2)), 2)</f>
        <v>0</v>
      </c>
      <c r="T89">
        <f>Source!Y267</f>
        <v>0</v>
      </c>
      <c r="U89">
        <f>ROUND((175/100)*(ROUND((ROUND((Source!AE267*Source!AV267*Source!I267),2)),2)), 2)</f>
        <v>0</v>
      </c>
      <c r="V89">
        <f>ROUND((160/100)*(ROUND((ROUND((Source!AE267*Source!AV267*Source!I267),2)*Source!BS267),2)), 2)</f>
        <v>0</v>
      </c>
      <c r="AI89">
        <v>3</v>
      </c>
    </row>
    <row r="90" spans="1:35" ht="13.8" x14ac:dyDescent="0.25">
      <c r="C90" s="31" t="s">
        <v>370</v>
      </c>
      <c r="H90" s="44">
        <f>I89+0</f>
        <v>101.4</v>
      </c>
      <c r="I90" s="44"/>
      <c r="J90" s="44">
        <f>K89+0</f>
        <v>1481.45</v>
      </c>
      <c r="K90" s="44"/>
      <c r="O90" s="25">
        <f>I89+0</f>
        <v>101.4</v>
      </c>
      <c r="P90" s="25">
        <f>K89+0</f>
        <v>1481.45</v>
      </c>
      <c r="X90">
        <f>IF(Source!BI267&lt;=1,I89-0, 0)</f>
        <v>101.4</v>
      </c>
      <c r="Y90">
        <f>IF(Source!BI267=2,I89-0, 0)</f>
        <v>0</v>
      </c>
      <c r="Z90">
        <f>IF(Source!BI267=3,I89-0, 0)</f>
        <v>0</v>
      </c>
      <c r="AA90">
        <f>IF(Source!BI267=4,I89,0)</f>
        <v>0</v>
      </c>
    </row>
    <row r="93" spans="1:35" ht="13.8" x14ac:dyDescent="0.25">
      <c r="A93" s="41" t="str">
        <f>CONCATENATE("Итого по разделу: ",IF(Source!G269&lt;&gt;"Новый раздел", Source!G269, ""))</f>
        <v>Итого по разделу: Строительные работы</v>
      </c>
      <c r="B93" s="41"/>
      <c r="C93" s="41"/>
      <c r="D93" s="41"/>
      <c r="E93" s="41"/>
      <c r="F93" s="41"/>
      <c r="G93" s="41"/>
      <c r="H93" s="42">
        <f>SUM(O59:O92)</f>
        <v>30644.780000000002</v>
      </c>
      <c r="I93" s="43"/>
      <c r="J93" s="42">
        <f>SUM(P59:P92)</f>
        <v>334206.06000000006</v>
      </c>
      <c r="K93" s="43"/>
    </row>
    <row r="94" spans="1:35" hidden="1" x14ac:dyDescent="0.25">
      <c r="A94" t="s">
        <v>371</v>
      </c>
      <c r="H94">
        <f>SUM(AC59:AC93)</f>
        <v>0</v>
      </c>
      <c r="J94">
        <f>SUM(AD59:AD93)</f>
        <v>0</v>
      </c>
    </row>
    <row r="95" spans="1:35" hidden="1" x14ac:dyDescent="0.25">
      <c r="A95" t="s">
        <v>372</v>
      </c>
      <c r="H95">
        <f>SUM(AE59:AE94)</f>
        <v>0</v>
      </c>
      <c r="J95">
        <f>SUM(AF59:AF94)</f>
        <v>0</v>
      </c>
    </row>
    <row r="97" spans="1:35" ht="16.8" x14ac:dyDescent="0.25">
      <c r="A97" s="45" t="str">
        <f>CONCATENATE("Раздел: ",IF(Source!G299&lt;&gt;"Новый раздел", Source!G299, ""))</f>
        <v>Раздел: Монтажные работы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</row>
    <row r="98" spans="1:35" ht="41.4" x14ac:dyDescent="0.25">
      <c r="A98" s="19">
        <v>12</v>
      </c>
      <c r="B98" s="19" t="str">
        <f>Source!F303</f>
        <v>4.8-80-2</v>
      </c>
      <c r="C98" s="19" t="s">
        <v>218</v>
      </c>
      <c r="D98" s="21" t="str">
        <f>Source!H303</f>
        <v>100 М КАБЕЛЯ</v>
      </c>
      <c r="E98" s="20">
        <f>Source!I303</f>
        <v>4.6055999999999999</v>
      </c>
      <c r="F98" s="23"/>
      <c r="G98" s="22"/>
      <c r="H98" s="20"/>
      <c r="I98" s="23"/>
      <c r="J98" s="20"/>
      <c r="K98" s="23"/>
      <c r="Q98">
        <f>ROUND((Source!DN303/100)*(ROUND((ROUND((Source!AF303*Source!AV303*Source!I303),2)),2)), 2)</f>
        <v>1285.6600000000001</v>
      </c>
      <c r="R98">
        <f>Source!X303</f>
        <v>50501.62</v>
      </c>
      <c r="S98">
        <f>ROUND((Source!DO303/100)*(ROUND((ROUND((Source!AF303*Source!AV303*Source!I303),2)),2)), 2)</f>
        <v>803.54</v>
      </c>
      <c r="T98">
        <f>Source!Y303</f>
        <v>23604.02</v>
      </c>
      <c r="U98">
        <f>ROUND((175/100)*(ROUND((ROUND((Source!AE303*Source!AV303*Source!I303),2)),2)), 2)</f>
        <v>66.47</v>
      </c>
      <c r="V98">
        <f>ROUND((160/100)*(ROUND((ROUND((Source!AE303*Source!AV303*Source!I303),2)*Source!BS303),2)), 2)</f>
        <v>2905.92</v>
      </c>
      <c r="AI98">
        <v>0</v>
      </c>
    </row>
    <row r="99" spans="1:35" x14ac:dyDescent="0.25">
      <c r="C99" s="24" t="str">
        <f>"Объем: "&amp;Source!I303&amp;"=460,56/"&amp;"100"</f>
        <v>Объем: 4,6056=460,56/100</v>
      </c>
    </row>
    <row r="100" spans="1:35" ht="14.4" x14ac:dyDescent="0.25">
      <c r="A100" s="19"/>
      <c r="B100" s="19"/>
      <c r="C100" s="19" t="s">
        <v>364</v>
      </c>
      <c r="D100" s="21"/>
      <c r="E100" s="20"/>
      <c r="F100" s="23">
        <f>Source!AO303</f>
        <v>194.66</v>
      </c>
      <c r="G100" s="22" t="str">
        <f>Source!DG303</f>
        <v>*1,2</v>
      </c>
      <c r="H100" s="20">
        <f>Source!AV303</f>
        <v>1.0669999999999999</v>
      </c>
      <c r="I100" s="23">
        <f>ROUND((ROUND((Source!AF303*Source!AV303*Source!I303),2)),2)</f>
        <v>1147.9100000000001</v>
      </c>
      <c r="J100" s="20">
        <f>IF(Source!BA303&lt;&gt; 0, Source!BA303, 1)</f>
        <v>47.82</v>
      </c>
      <c r="K100" s="23">
        <f>Source!S303</f>
        <v>54893.06</v>
      </c>
      <c r="W100">
        <f>I100</f>
        <v>1147.9100000000001</v>
      </c>
    </row>
    <row r="101" spans="1:35" ht="14.4" x14ac:dyDescent="0.25">
      <c r="A101" s="19"/>
      <c r="B101" s="19"/>
      <c r="C101" s="19" t="s">
        <v>373</v>
      </c>
      <c r="D101" s="21"/>
      <c r="E101" s="20"/>
      <c r="F101" s="23">
        <f>Source!AM303</f>
        <v>52.8</v>
      </c>
      <c r="G101" s="22" t="str">
        <f>Source!DE303</f>
        <v>*1,2</v>
      </c>
      <c r="H101" s="20">
        <f>Source!AV303</f>
        <v>1.0669999999999999</v>
      </c>
      <c r="I101" s="23">
        <f>(ROUND((ROUND((((Source!ET303*1.2))*Source!AV303*Source!I303),2)),2)+ROUND((ROUND(((Source!AE303-((Source!EU303*1.2)))*Source!AV303*Source!I303),2)),2))</f>
        <v>311.36</v>
      </c>
      <c r="J101" s="20">
        <f>IF(Source!BB303&lt;&gt; 0, Source!BB303, 1)</f>
        <v>13.97</v>
      </c>
      <c r="K101" s="23">
        <f>Source!Q303</f>
        <v>4349.7</v>
      </c>
    </row>
    <row r="102" spans="1:35" ht="14.4" x14ac:dyDescent="0.25">
      <c r="A102" s="19"/>
      <c r="B102" s="19"/>
      <c r="C102" s="19" t="s">
        <v>374</v>
      </c>
      <c r="D102" s="21"/>
      <c r="E102" s="20"/>
      <c r="F102" s="23">
        <f>Source!AN303</f>
        <v>6.44</v>
      </c>
      <c r="G102" s="22" t="str">
        <f>Source!DF303</f>
        <v>*1,2</v>
      </c>
      <c r="H102" s="20">
        <f>Source!AV303</f>
        <v>1.0669999999999999</v>
      </c>
      <c r="I102" s="32">
        <f>ROUND((ROUND((Source!AE303*Source!AV303*Source!I303),2)),2)</f>
        <v>37.979999999999997</v>
      </c>
      <c r="J102" s="20">
        <f>IF(Source!BS303&lt;&gt; 0, Source!BS303, 1)</f>
        <v>47.82</v>
      </c>
      <c r="K102" s="32">
        <f>Source!R303</f>
        <v>1816.2</v>
      </c>
      <c r="W102">
        <f>I102</f>
        <v>37.979999999999997</v>
      </c>
    </row>
    <row r="103" spans="1:35" ht="14.4" x14ac:dyDescent="0.25">
      <c r="A103" s="19"/>
      <c r="B103" s="19"/>
      <c r="C103" s="19" t="s">
        <v>376</v>
      </c>
      <c r="D103" s="21"/>
      <c r="E103" s="20"/>
      <c r="F103" s="23">
        <f>Source!AL303</f>
        <v>52.94</v>
      </c>
      <c r="G103" s="22" t="str">
        <f>Source!DD303</f>
        <v/>
      </c>
      <c r="H103" s="20">
        <f>Source!AW303</f>
        <v>1.081</v>
      </c>
      <c r="I103" s="23">
        <f>ROUND((ROUND((Source!AC303*Source!AW303*Source!I303),2)),2)</f>
        <v>263.57</v>
      </c>
      <c r="J103" s="20">
        <f>IF(Source!BC303&lt;&gt; 0, Source!BC303, 1)</f>
        <v>17.34</v>
      </c>
      <c r="K103" s="23">
        <f>Source!P303</f>
        <v>4570.3</v>
      </c>
    </row>
    <row r="104" spans="1:35" ht="14.4" x14ac:dyDescent="0.25">
      <c r="A104" s="19"/>
      <c r="B104" s="19"/>
      <c r="C104" s="19" t="s">
        <v>365</v>
      </c>
      <c r="D104" s="21" t="s">
        <v>366</v>
      </c>
      <c r="E104" s="20">
        <f>Source!DN303</f>
        <v>112</v>
      </c>
      <c r="F104" s="23"/>
      <c r="G104" s="22"/>
      <c r="H104" s="20"/>
      <c r="I104" s="23">
        <f>SUM(Q98:Q103)</f>
        <v>1285.6600000000001</v>
      </c>
      <c r="J104" s="20">
        <f>Source!BZ303</f>
        <v>92</v>
      </c>
      <c r="K104" s="23">
        <f>SUM(R98:R103)</f>
        <v>50501.62</v>
      </c>
    </row>
    <row r="105" spans="1:35" ht="14.4" x14ac:dyDescent="0.25">
      <c r="A105" s="19"/>
      <c r="B105" s="19"/>
      <c r="C105" s="19" t="s">
        <v>367</v>
      </c>
      <c r="D105" s="21" t="s">
        <v>366</v>
      </c>
      <c r="E105" s="20">
        <f>Source!DO303</f>
        <v>70</v>
      </c>
      <c r="F105" s="23"/>
      <c r="G105" s="22"/>
      <c r="H105" s="20"/>
      <c r="I105" s="23">
        <f>SUM(S98:S104)</f>
        <v>803.54</v>
      </c>
      <c r="J105" s="20">
        <f>Source!CA303</f>
        <v>43</v>
      </c>
      <c r="K105" s="23">
        <f>SUM(T98:T104)</f>
        <v>23604.02</v>
      </c>
    </row>
    <row r="106" spans="1:35" ht="14.4" x14ac:dyDescent="0.25">
      <c r="A106" s="19"/>
      <c r="B106" s="19"/>
      <c r="C106" s="19" t="s">
        <v>375</v>
      </c>
      <c r="D106" s="21" t="s">
        <v>366</v>
      </c>
      <c r="E106" s="20">
        <f>175</f>
        <v>175</v>
      </c>
      <c r="F106" s="23"/>
      <c r="G106" s="22"/>
      <c r="H106" s="20"/>
      <c r="I106" s="23">
        <f>SUM(U98:U105)</f>
        <v>66.47</v>
      </c>
      <c r="J106" s="20">
        <f>160</f>
        <v>160</v>
      </c>
      <c r="K106" s="23">
        <f>SUM(V98:V105)</f>
        <v>2905.92</v>
      </c>
    </row>
    <row r="107" spans="1:35" ht="14.4" x14ac:dyDescent="0.25">
      <c r="A107" s="26"/>
      <c r="B107" s="26"/>
      <c r="C107" s="26" t="s">
        <v>368</v>
      </c>
      <c r="D107" s="27" t="s">
        <v>369</v>
      </c>
      <c r="E107" s="28">
        <f>Source!AQ303</f>
        <v>15.8</v>
      </c>
      <c r="F107" s="29"/>
      <c r="G107" s="30" t="str">
        <f>Source!DI303</f>
        <v>*1,2</v>
      </c>
      <c r="H107" s="28">
        <f>Source!AV303</f>
        <v>1.0669999999999999</v>
      </c>
      <c r="I107" s="29">
        <f>Source!U303</f>
        <v>93.172761791999989</v>
      </c>
      <c r="J107" s="28"/>
      <c r="K107" s="29"/>
      <c r="AB107" s="25">
        <f>I107</f>
        <v>93.172761791999989</v>
      </c>
    </row>
    <row r="108" spans="1:35" ht="13.8" x14ac:dyDescent="0.25">
      <c r="C108" s="31" t="s">
        <v>370</v>
      </c>
      <c r="H108" s="44">
        <f>I100+I101+I103+I104+I105+I106+0</f>
        <v>3878.5099999999998</v>
      </c>
      <c r="I108" s="44"/>
      <c r="J108" s="44">
        <f>K100+K101+K103+K104+K105+K106+0</f>
        <v>140824.62</v>
      </c>
      <c r="K108" s="44"/>
      <c r="O108" s="25">
        <f>I100+I101+I103+I104+I105+I106+0</f>
        <v>3878.5099999999998</v>
      </c>
      <c r="P108" s="25">
        <f>K100+K101+K103+K104+K105+K106+0</f>
        <v>140824.62</v>
      </c>
      <c r="X108">
        <f>IF(Source!BI303&lt;=1,I100+I101+I103+I104+I105+I106-0, 0)</f>
        <v>0</v>
      </c>
      <c r="Y108">
        <f>IF(Source!BI303=2,I100+I101+I103+I104+I105+I106-0, 0)</f>
        <v>3878.5099999999998</v>
      </c>
      <c r="Z108">
        <f>IF(Source!BI303=3,I100+I101+I103+I104+I105+I106-0, 0)</f>
        <v>0</v>
      </c>
      <c r="AA108">
        <f>IF(Source!BI303=4,I100+I101+I103+I104+I105+I106,0)</f>
        <v>0</v>
      </c>
    </row>
    <row r="110" spans="1:35" ht="27.6" x14ac:dyDescent="0.25">
      <c r="A110" s="19">
        <v>13</v>
      </c>
      <c r="B110" s="19" t="str">
        <f>Source!F304</f>
        <v>4.8-301-1</v>
      </c>
      <c r="C110" s="19" t="s">
        <v>221</v>
      </c>
      <c r="D110" s="21" t="str">
        <f>Source!H304</f>
        <v>100 компл.</v>
      </c>
      <c r="E110" s="20">
        <f>Source!I304</f>
        <v>0.46</v>
      </c>
      <c r="F110" s="23"/>
      <c r="G110" s="22"/>
      <c r="H110" s="20"/>
      <c r="I110" s="23"/>
      <c r="J110" s="20"/>
      <c r="K110" s="23"/>
      <c r="Q110">
        <f>ROUND((Source!DN304/100)*(ROUND((ROUND((Source!AF304*Source!AV304*Source!I304),2)),2)), 2)</f>
        <v>1389.39</v>
      </c>
      <c r="R110">
        <f>Source!X304</f>
        <v>54576.37</v>
      </c>
      <c r="S110">
        <f>ROUND((Source!DO304/100)*(ROUND((ROUND((Source!AF304*Source!AV304*Source!I304),2)),2)), 2)</f>
        <v>868.37</v>
      </c>
      <c r="T110">
        <f>Source!Y304</f>
        <v>25508.52</v>
      </c>
      <c r="U110">
        <f>ROUND((175/100)*(ROUND((ROUND((Source!AE304*Source!AV304*Source!I304),2)),2)), 2)</f>
        <v>62.72</v>
      </c>
      <c r="V110">
        <f>ROUND((160/100)*(ROUND((ROUND((Source!AE304*Source!AV304*Source!I304),2)*Source!BS304),2)), 2)</f>
        <v>2742.19</v>
      </c>
      <c r="AI110">
        <v>0</v>
      </c>
    </row>
    <row r="111" spans="1:35" x14ac:dyDescent="0.25">
      <c r="C111" s="24" t="str">
        <f>"Объем: "&amp;Source!I304&amp;"=46/"&amp;"100"</f>
        <v>Объем: 0,46=46/100</v>
      </c>
    </row>
    <row r="112" spans="1:35" ht="14.4" x14ac:dyDescent="0.25">
      <c r="A112" s="19"/>
      <c r="B112" s="19"/>
      <c r="C112" s="19" t="s">
        <v>364</v>
      </c>
      <c r="D112" s="21"/>
      <c r="E112" s="20"/>
      <c r="F112" s="23">
        <f>Source!AO304</f>
        <v>2146.46</v>
      </c>
      <c r="G112" s="22" t="str">
        <f>Source!DG304</f>
        <v>*1,2</v>
      </c>
      <c r="H112" s="20">
        <f>Source!AV304</f>
        <v>1.0469999999999999</v>
      </c>
      <c r="I112" s="23">
        <f>ROUND((ROUND((Source!AF304*Source!AV304*Source!I304),2)),2)</f>
        <v>1240.53</v>
      </c>
      <c r="J112" s="20">
        <f>IF(Source!BA304&lt;&gt; 0, Source!BA304, 1)</f>
        <v>47.82</v>
      </c>
      <c r="K112" s="23">
        <f>Source!S304</f>
        <v>59322.14</v>
      </c>
      <c r="W112">
        <f>I112</f>
        <v>1240.53</v>
      </c>
    </row>
    <row r="113" spans="1:35" ht="14.4" x14ac:dyDescent="0.25">
      <c r="A113" s="19"/>
      <c r="B113" s="19"/>
      <c r="C113" s="19" t="s">
        <v>373</v>
      </c>
      <c r="D113" s="21"/>
      <c r="E113" s="20"/>
      <c r="F113" s="23">
        <f>Source!AM304</f>
        <v>715.22</v>
      </c>
      <c r="G113" s="22" t="str">
        <f>Source!DE304</f>
        <v>*1,2</v>
      </c>
      <c r="H113" s="20">
        <f>Source!AV304</f>
        <v>1.0469999999999999</v>
      </c>
      <c r="I113" s="23">
        <f>(ROUND((ROUND((((Source!ET304*1.2))*Source!AV304*Source!I304),2)),2)+ROUND((ROUND(((Source!AE304-((Source!EU304*1.2)))*Source!AV304*Source!I304),2)),2))</f>
        <v>413.36</v>
      </c>
      <c r="J113" s="20">
        <f>IF(Source!BB304&lt;&gt; 0, Source!BB304, 1)</f>
        <v>8.18</v>
      </c>
      <c r="K113" s="23">
        <f>Source!Q304</f>
        <v>3381.28</v>
      </c>
    </row>
    <row r="114" spans="1:35" ht="14.4" x14ac:dyDescent="0.25">
      <c r="A114" s="19"/>
      <c r="B114" s="19"/>
      <c r="C114" s="19" t="s">
        <v>374</v>
      </c>
      <c r="D114" s="21"/>
      <c r="E114" s="20"/>
      <c r="F114" s="23">
        <f>Source!AN304</f>
        <v>62.01</v>
      </c>
      <c r="G114" s="22" t="str">
        <f>Source!DF304</f>
        <v>*1,2</v>
      </c>
      <c r="H114" s="20">
        <f>Source!AV304</f>
        <v>1.0469999999999999</v>
      </c>
      <c r="I114" s="32">
        <f>ROUND((ROUND((Source!AE304*Source!AV304*Source!I304),2)),2)</f>
        <v>35.840000000000003</v>
      </c>
      <c r="J114" s="20">
        <f>IF(Source!BS304&lt;&gt; 0, Source!BS304, 1)</f>
        <v>47.82</v>
      </c>
      <c r="K114" s="32">
        <f>Source!R304</f>
        <v>1713.87</v>
      </c>
      <c r="W114">
        <f>I114</f>
        <v>35.840000000000003</v>
      </c>
    </row>
    <row r="115" spans="1:35" ht="14.4" x14ac:dyDescent="0.25">
      <c r="A115" s="19"/>
      <c r="B115" s="19"/>
      <c r="C115" s="19" t="s">
        <v>376</v>
      </c>
      <c r="D115" s="21"/>
      <c r="E115" s="20"/>
      <c r="F115" s="23">
        <f>Source!AL304</f>
        <v>519.45000000000005</v>
      </c>
      <c r="G115" s="22" t="str">
        <f>Source!DD304</f>
        <v/>
      </c>
      <c r="H115" s="20">
        <f>Source!AW304</f>
        <v>1</v>
      </c>
      <c r="I115" s="23">
        <f>ROUND((ROUND((Source!AC304*Source!AW304*Source!I304),2)),2)</f>
        <v>238.95</v>
      </c>
      <c r="J115" s="20">
        <f>IF(Source!BC304&lt;&gt; 0, Source!BC304, 1)</f>
        <v>6.86</v>
      </c>
      <c r="K115" s="23">
        <f>Source!P304</f>
        <v>1639.2</v>
      </c>
    </row>
    <row r="116" spans="1:35" ht="27.6" x14ac:dyDescent="0.25">
      <c r="A116" s="19" t="s">
        <v>226</v>
      </c>
      <c r="B116" s="19" t="str">
        <f>Source!F305</f>
        <v>1.21-5-1069</v>
      </c>
      <c r="C116" s="19" t="s">
        <v>228</v>
      </c>
      <c r="D116" s="21" t="str">
        <f>Source!H305</f>
        <v>компл.</v>
      </c>
      <c r="E116" s="20">
        <f>Source!I305</f>
        <v>46</v>
      </c>
      <c r="F116" s="23">
        <f>Source!AK305</f>
        <v>153.63</v>
      </c>
      <c r="G116" s="37" t="s">
        <v>3</v>
      </c>
      <c r="H116" s="20">
        <f>Source!AW305</f>
        <v>1</v>
      </c>
      <c r="I116" s="23">
        <f>ROUND((ROUND((Source!AC305*Source!AW305*Source!I305),2)),2)+(ROUND((ROUND(((Source!ET305)*Source!AV305*Source!I305),2)),2)+ROUND((ROUND(((Source!AE305-(Source!EU305))*Source!AV305*Source!I305),2)),2))+ROUND((ROUND((Source!AF305*Source!AV305*Source!I305),2)),2)</f>
        <v>7066.98</v>
      </c>
      <c r="J116" s="20">
        <f>IF(Source!BC305&lt;&gt; 0, Source!BC305, 1)</f>
        <v>2.11</v>
      </c>
      <c r="K116" s="23">
        <f>Source!O305</f>
        <v>14911.33</v>
      </c>
      <c r="Q116">
        <f>ROUND((Source!DN305/100)*(ROUND((ROUND((Source!AF305*Source!AV305*Source!I305),2)),2)), 2)</f>
        <v>0</v>
      </c>
      <c r="R116">
        <f>Source!X305</f>
        <v>0</v>
      </c>
      <c r="S116">
        <f>ROUND((Source!DO305/100)*(ROUND((ROUND((Source!AF305*Source!AV305*Source!I305),2)),2)), 2)</f>
        <v>0</v>
      </c>
      <c r="T116">
        <f>Source!Y305</f>
        <v>0</v>
      </c>
      <c r="U116">
        <f>ROUND((175/100)*(ROUND((ROUND((Source!AE305*Source!AV305*Source!I305),2)),2)), 2)</f>
        <v>0</v>
      </c>
      <c r="V116">
        <f>ROUND((160/100)*(ROUND((ROUND((Source!AE305*Source!AV305*Source!I305),2)*Source!BS305),2)), 2)</f>
        <v>0</v>
      </c>
      <c r="X116">
        <f>IF(Source!BI305&lt;=1,I116, 0)</f>
        <v>0</v>
      </c>
      <c r="Y116">
        <f>IF(Source!BI305=2,I116, 0)</f>
        <v>7066.98</v>
      </c>
      <c r="Z116">
        <f>IF(Source!BI305=3,I116, 0)</f>
        <v>0</v>
      </c>
      <c r="AA116">
        <f>IF(Source!BI305=4,I116, 0)</f>
        <v>0</v>
      </c>
      <c r="AI116">
        <v>3</v>
      </c>
    </row>
    <row r="117" spans="1:35" ht="14.4" x14ac:dyDescent="0.25">
      <c r="A117" s="19"/>
      <c r="B117" s="19"/>
      <c r="C117" s="19" t="s">
        <v>365</v>
      </c>
      <c r="D117" s="21" t="s">
        <v>366</v>
      </c>
      <c r="E117" s="20">
        <f>Source!DN304</f>
        <v>112</v>
      </c>
      <c r="F117" s="23"/>
      <c r="G117" s="22"/>
      <c r="H117" s="20"/>
      <c r="I117" s="23">
        <f>SUM(Q110:Q116)</f>
        <v>1389.39</v>
      </c>
      <c r="J117" s="20">
        <f>Source!BZ304</f>
        <v>92</v>
      </c>
      <c r="K117" s="23">
        <f>SUM(R110:R116)</f>
        <v>54576.37</v>
      </c>
    </row>
    <row r="118" spans="1:35" ht="14.4" x14ac:dyDescent="0.25">
      <c r="A118" s="19"/>
      <c r="B118" s="19"/>
      <c r="C118" s="19" t="s">
        <v>367</v>
      </c>
      <c r="D118" s="21" t="s">
        <v>366</v>
      </c>
      <c r="E118" s="20">
        <f>Source!DO304</f>
        <v>70</v>
      </c>
      <c r="F118" s="23"/>
      <c r="G118" s="22"/>
      <c r="H118" s="20"/>
      <c r="I118" s="23">
        <f>SUM(S110:S117)</f>
        <v>868.37</v>
      </c>
      <c r="J118" s="20">
        <f>Source!CA304</f>
        <v>43</v>
      </c>
      <c r="K118" s="23">
        <f>SUM(T110:T117)</f>
        <v>25508.52</v>
      </c>
    </row>
    <row r="119" spans="1:35" ht="14.4" x14ac:dyDescent="0.25">
      <c r="A119" s="19"/>
      <c r="B119" s="19"/>
      <c r="C119" s="19" t="s">
        <v>375</v>
      </c>
      <c r="D119" s="21" t="s">
        <v>366</v>
      </c>
      <c r="E119" s="20">
        <f>175</f>
        <v>175</v>
      </c>
      <c r="F119" s="23"/>
      <c r="G119" s="22"/>
      <c r="H119" s="20"/>
      <c r="I119" s="23">
        <f>SUM(U110:U118)</f>
        <v>62.72</v>
      </c>
      <c r="J119" s="20">
        <f>160</f>
        <v>160</v>
      </c>
      <c r="K119" s="23">
        <f>SUM(V110:V118)</f>
        <v>2742.19</v>
      </c>
    </row>
    <row r="120" spans="1:35" ht="14.4" x14ac:dyDescent="0.25">
      <c r="A120" s="26"/>
      <c r="B120" s="26"/>
      <c r="C120" s="26" t="s">
        <v>368</v>
      </c>
      <c r="D120" s="27" t="s">
        <v>369</v>
      </c>
      <c r="E120" s="28">
        <f>Source!AQ304</f>
        <v>155.88999999999999</v>
      </c>
      <c r="F120" s="29"/>
      <c r="G120" s="30" t="str">
        <f>Source!DI304</f>
        <v>*1,2</v>
      </c>
      <c r="H120" s="28">
        <f>Source!AV304</f>
        <v>1.0469999999999999</v>
      </c>
      <c r="I120" s="29">
        <f>Source!U304</f>
        <v>90.09569015999999</v>
      </c>
      <c r="J120" s="28"/>
      <c r="K120" s="29"/>
      <c r="AB120" s="25">
        <f>I120</f>
        <v>90.09569015999999</v>
      </c>
    </row>
    <row r="121" spans="1:35" ht="13.8" x14ac:dyDescent="0.25">
      <c r="C121" s="31" t="s">
        <v>370</v>
      </c>
      <c r="H121" s="44">
        <f>I112+I113+I115+I117+I118+I119+SUM(I116:I116)</f>
        <v>11280.3</v>
      </c>
      <c r="I121" s="44"/>
      <c r="J121" s="44">
        <f>K112+K113+K115+K117+K118+K119+SUM(K116:K116)</f>
        <v>162081.02999999997</v>
      </c>
      <c r="K121" s="44"/>
      <c r="O121" s="25">
        <f>I112+I113+I115+I117+I118+I119+SUM(I116:I116)</f>
        <v>11280.3</v>
      </c>
      <c r="P121" s="25">
        <f>K112+K113+K115+K117+K118+K119+SUM(K116:K116)</f>
        <v>162081.02999999997</v>
      </c>
      <c r="X121">
        <f>IF(Source!BI304&lt;=1,I112+I113+I115+I117+I118+I119-0, 0)</f>
        <v>0</v>
      </c>
      <c r="Y121">
        <f>IF(Source!BI304=2,I112+I113+I115+I117+I118+I119-0, 0)</f>
        <v>4213.3200000000006</v>
      </c>
      <c r="Z121">
        <f>IF(Source!BI304=3,I112+I113+I115+I117+I118+I119-0, 0)</f>
        <v>0</v>
      </c>
      <c r="AA121">
        <f>IF(Source!BI304=4,I112+I113+I115+I117+I118+I119,0)</f>
        <v>0</v>
      </c>
    </row>
    <row r="123" spans="1:35" ht="41.4" x14ac:dyDescent="0.25">
      <c r="A123" s="19">
        <v>14</v>
      </c>
      <c r="B123" s="19" t="str">
        <f>Source!F306</f>
        <v>3.22-73-2</v>
      </c>
      <c r="C123" s="19" t="s">
        <v>232</v>
      </c>
      <c r="D123" s="21" t="str">
        <f>Source!H306</f>
        <v>1 стык</v>
      </c>
      <c r="E123" s="20">
        <f>Source!I306</f>
        <v>6</v>
      </c>
      <c r="F123" s="23"/>
      <c r="G123" s="22"/>
      <c r="H123" s="20"/>
      <c r="I123" s="23"/>
      <c r="J123" s="20"/>
      <c r="K123" s="23"/>
      <c r="Q123">
        <f>ROUND((Source!DN306/100)*(ROUND((ROUND((Source!AF306*Source!AV306*Source!I306),2)),2)), 2)</f>
        <v>151.53</v>
      </c>
      <c r="R123">
        <f>Source!X306</f>
        <v>5938.46</v>
      </c>
      <c r="S123">
        <f>ROUND((Source!DO306/100)*(ROUND((ROUND((Source!AF306*Source!AV306*Source!I306),2)),2)), 2)</f>
        <v>128.74</v>
      </c>
      <c r="T123">
        <f>Source!Y306</f>
        <v>2941.99</v>
      </c>
      <c r="U123">
        <f>ROUND((175/100)*(ROUND((ROUND((Source!AE306*Source!AV306*Source!I306),2)),2)), 2)</f>
        <v>0</v>
      </c>
      <c r="V123">
        <f>ROUND((160/100)*(ROUND((ROUND((Source!AE306*Source!AV306*Source!I306),2)*Source!BS306),2)), 2)</f>
        <v>0</v>
      </c>
      <c r="AI123">
        <v>0</v>
      </c>
    </row>
    <row r="124" spans="1:35" ht="14.4" x14ac:dyDescent="0.25">
      <c r="A124" s="19"/>
      <c r="B124" s="19"/>
      <c r="C124" s="19" t="s">
        <v>364</v>
      </c>
      <c r="D124" s="21"/>
      <c r="E124" s="20"/>
      <c r="F124" s="23">
        <f>Source!AO306</f>
        <v>14.83</v>
      </c>
      <c r="G124" s="22" t="str">
        <f>Source!DG306</f>
        <v>*1,2</v>
      </c>
      <c r="H124" s="20">
        <f>Source!AV306</f>
        <v>1.0669999999999999</v>
      </c>
      <c r="I124" s="23">
        <f>ROUND((ROUND((Source!AF306*Source!AV306*Source!I306),2)),2)</f>
        <v>113.93</v>
      </c>
      <c r="J124" s="20">
        <f>IF(Source!BA306&lt;&gt; 0, Source!BA306, 1)</f>
        <v>47.82</v>
      </c>
      <c r="K124" s="23">
        <f>Source!S306</f>
        <v>5448.13</v>
      </c>
      <c r="W124">
        <f>I124</f>
        <v>113.93</v>
      </c>
    </row>
    <row r="125" spans="1:35" ht="14.4" x14ac:dyDescent="0.25">
      <c r="A125" s="19"/>
      <c r="B125" s="19"/>
      <c r="C125" s="19" t="s">
        <v>373</v>
      </c>
      <c r="D125" s="21"/>
      <c r="E125" s="20"/>
      <c r="F125" s="23">
        <f>Source!AM306</f>
        <v>2.25</v>
      </c>
      <c r="G125" s="22" t="str">
        <f>Source!DE306</f>
        <v>*1,2</v>
      </c>
      <c r="H125" s="20">
        <f>Source!AV306</f>
        <v>1.0669999999999999</v>
      </c>
      <c r="I125" s="23">
        <f>(ROUND((ROUND((((Source!ET306*1.2))*Source!AV306*Source!I306),2)),2)+ROUND((ROUND(((Source!AE306-((Source!EU306*1.2)))*Source!AV306*Source!I306),2)),2))</f>
        <v>17.29</v>
      </c>
      <c r="J125" s="20">
        <f>IF(Source!BB306&lt;&gt; 0, Source!BB306, 1)</f>
        <v>9.14</v>
      </c>
      <c r="K125" s="23">
        <f>Source!Q306</f>
        <v>158.03</v>
      </c>
    </row>
    <row r="126" spans="1:35" ht="14.4" x14ac:dyDescent="0.25">
      <c r="A126" s="19"/>
      <c r="B126" s="19"/>
      <c r="C126" s="19" t="s">
        <v>376</v>
      </c>
      <c r="D126" s="21"/>
      <c r="E126" s="20"/>
      <c r="F126" s="23">
        <f>Source!AL306</f>
        <v>0.91</v>
      </c>
      <c r="G126" s="22" t="str">
        <f>Source!DD306</f>
        <v/>
      </c>
      <c r="H126" s="20">
        <f>Source!AW306</f>
        <v>1.0029999999999999</v>
      </c>
      <c r="I126" s="23">
        <f>ROUND((ROUND((Source!AC306*Source!AW306*Source!I306),2)),2)</f>
        <v>5.48</v>
      </c>
      <c r="J126" s="20">
        <f>IF(Source!BC306&lt;&gt; 0, Source!BC306, 1)</f>
        <v>99.62</v>
      </c>
      <c r="K126" s="23">
        <f>Source!P306</f>
        <v>545.91999999999996</v>
      </c>
    </row>
    <row r="127" spans="1:35" ht="14.4" x14ac:dyDescent="0.25">
      <c r="A127" s="19"/>
      <c r="B127" s="19"/>
      <c r="C127" s="19" t="s">
        <v>365</v>
      </c>
      <c r="D127" s="21" t="s">
        <v>366</v>
      </c>
      <c r="E127" s="20">
        <f>Source!DN306</f>
        <v>133</v>
      </c>
      <c r="F127" s="23"/>
      <c r="G127" s="22"/>
      <c r="H127" s="20"/>
      <c r="I127" s="23">
        <f>SUM(Q123:Q126)</f>
        <v>151.53</v>
      </c>
      <c r="J127" s="20">
        <f>Source!BZ306</f>
        <v>109</v>
      </c>
      <c r="K127" s="23">
        <f>SUM(R123:R126)</f>
        <v>5938.46</v>
      </c>
    </row>
    <row r="128" spans="1:35" ht="14.4" x14ac:dyDescent="0.25">
      <c r="A128" s="19"/>
      <c r="B128" s="19"/>
      <c r="C128" s="19" t="s">
        <v>367</v>
      </c>
      <c r="D128" s="21" t="s">
        <v>366</v>
      </c>
      <c r="E128" s="20">
        <f>Source!DO306</f>
        <v>113</v>
      </c>
      <c r="F128" s="23"/>
      <c r="G128" s="22"/>
      <c r="H128" s="20"/>
      <c r="I128" s="23">
        <f>SUM(S123:S127)</f>
        <v>128.74</v>
      </c>
      <c r="J128" s="20">
        <f>Source!CA306</f>
        <v>54</v>
      </c>
      <c r="K128" s="23">
        <f>SUM(T123:T127)</f>
        <v>2941.99</v>
      </c>
    </row>
    <row r="129" spans="1:35" ht="14.4" x14ac:dyDescent="0.25">
      <c r="A129" s="26"/>
      <c r="B129" s="26"/>
      <c r="C129" s="26" t="s">
        <v>368</v>
      </c>
      <c r="D129" s="27" t="s">
        <v>369</v>
      </c>
      <c r="E129" s="28">
        <f>Source!AQ306</f>
        <v>1.1499999999999999</v>
      </c>
      <c r="F129" s="29"/>
      <c r="G129" s="30" t="str">
        <f>Source!DI306</f>
        <v>*1,2</v>
      </c>
      <c r="H129" s="28">
        <f>Source!AV306</f>
        <v>1.0669999999999999</v>
      </c>
      <c r="I129" s="29">
        <f>Source!U306</f>
        <v>8.8347599999999993</v>
      </c>
      <c r="J129" s="28"/>
      <c r="K129" s="29"/>
      <c r="AB129" s="25">
        <f>I129</f>
        <v>8.8347599999999993</v>
      </c>
    </row>
    <row r="130" spans="1:35" ht="13.8" x14ac:dyDescent="0.25">
      <c r="C130" s="31" t="s">
        <v>370</v>
      </c>
      <c r="H130" s="44">
        <f>I124+I125+I126+I127+I128+0</f>
        <v>416.97</v>
      </c>
      <c r="I130" s="44"/>
      <c r="J130" s="44">
        <f>K124+K125+K126+K127+K128+0</f>
        <v>15032.53</v>
      </c>
      <c r="K130" s="44"/>
      <c r="O130" s="25">
        <f>I124+I125+I126+I127+I128+0</f>
        <v>416.97</v>
      </c>
      <c r="P130" s="25">
        <f>K124+K125+K126+K127+K128+0</f>
        <v>15032.53</v>
      </c>
      <c r="X130">
        <f>IF(Source!BI306&lt;=1,I124+I125+I126+I127+I128-0, 0)</f>
        <v>416.97</v>
      </c>
      <c r="Y130">
        <f>IF(Source!BI306=2,I124+I125+I126+I127+I128-0, 0)</f>
        <v>0</v>
      </c>
      <c r="Z130">
        <f>IF(Source!BI306=3,I124+I125+I126+I127+I128-0, 0)</f>
        <v>0</v>
      </c>
      <c r="AA130">
        <f>IF(Source!BI306=4,I124+I125+I126+I127+I128,0)</f>
        <v>0</v>
      </c>
    </row>
    <row r="133" spans="1:35" ht="13.8" x14ac:dyDescent="0.25">
      <c r="A133" s="41" t="str">
        <f>CONCATENATE("Итого по разделу: ",IF(Source!G308&lt;&gt;"Новый раздел", Source!G308, ""))</f>
        <v>Итого по разделу: Монтажные работы</v>
      </c>
      <c r="B133" s="41"/>
      <c r="C133" s="41"/>
      <c r="D133" s="41"/>
      <c r="E133" s="41"/>
      <c r="F133" s="41"/>
      <c r="G133" s="41"/>
      <c r="H133" s="42">
        <f>SUM(O97:O132)</f>
        <v>15575.779999999999</v>
      </c>
      <c r="I133" s="43"/>
      <c r="J133" s="42">
        <f>SUM(P97:P132)</f>
        <v>317938.18</v>
      </c>
      <c r="K133" s="43"/>
    </row>
    <row r="134" spans="1:35" hidden="1" x14ac:dyDescent="0.25">
      <c r="A134" t="s">
        <v>371</v>
      </c>
      <c r="H134">
        <f>SUM(AC97:AC133)</f>
        <v>0</v>
      </c>
      <c r="J134">
        <f>SUM(AD97:AD133)</f>
        <v>0</v>
      </c>
    </row>
    <row r="135" spans="1:35" hidden="1" x14ac:dyDescent="0.25">
      <c r="A135" t="s">
        <v>372</v>
      </c>
      <c r="H135">
        <f>SUM(AE97:AE134)</f>
        <v>0</v>
      </c>
      <c r="J135">
        <f>SUM(AF97:AF134)</f>
        <v>0</v>
      </c>
    </row>
    <row r="137" spans="1:35" ht="16.8" x14ac:dyDescent="0.25">
      <c r="A137" s="45" t="str">
        <f>CONCATENATE("Раздел: ",IF(Source!G338&lt;&gt;"Новый раздел", Source!G338, ""))</f>
        <v>Раздел: Материалы</v>
      </c>
      <c r="B137" s="45"/>
      <c r="C137" s="45"/>
      <c r="D137" s="45"/>
      <c r="E137" s="45"/>
      <c r="F137" s="45"/>
      <c r="G137" s="45"/>
      <c r="H137" s="45"/>
      <c r="I137" s="45"/>
      <c r="J137" s="45"/>
      <c r="K137" s="45"/>
    </row>
    <row r="138" spans="1:35" ht="96.6" x14ac:dyDescent="0.25">
      <c r="A138" s="26">
        <v>15</v>
      </c>
      <c r="B138" s="26" t="str">
        <f>Source!F342</f>
        <v>1.23-7-397</v>
      </c>
      <c r="C138" s="26" t="s">
        <v>164</v>
      </c>
      <c r="D138" s="27" t="str">
        <f>Source!H342</f>
        <v>км</v>
      </c>
      <c r="E138" s="28">
        <f>Source!I342</f>
        <v>0.46056000000000002</v>
      </c>
      <c r="F138" s="29">
        <f>Source!AL342</f>
        <v>109225.28</v>
      </c>
      <c r="G138" s="30" t="str">
        <f>Source!DD342</f>
        <v/>
      </c>
      <c r="H138" s="28">
        <f>Source!AW342</f>
        <v>1</v>
      </c>
      <c r="I138" s="29">
        <f>ROUND((ROUND((Source!AC342*Source!AW342*Source!I342),2)),2)</f>
        <v>50304.79</v>
      </c>
      <c r="J138" s="28">
        <f>IF(Source!BC342&lt;&gt; 0, Source!BC342, 1)</f>
        <v>8.99</v>
      </c>
      <c r="K138" s="29">
        <f>Source!P342</f>
        <v>452240.06</v>
      </c>
      <c r="Q138">
        <f>ROUND((Source!DN342/100)*(ROUND((ROUND((Source!AF342*Source!AV342*Source!I342),2)),2)), 2)</f>
        <v>0</v>
      </c>
      <c r="R138">
        <f>Source!X342</f>
        <v>0</v>
      </c>
      <c r="S138">
        <f>ROUND((Source!DO342/100)*(ROUND((ROUND((Source!AF342*Source!AV342*Source!I342),2)),2)), 2)</f>
        <v>0</v>
      </c>
      <c r="T138">
        <f>Source!Y342</f>
        <v>0</v>
      </c>
      <c r="U138">
        <f>ROUND((175/100)*(ROUND((ROUND((Source!AE342*Source!AV342*Source!I342),2)),2)), 2)</f>
        <v>0</v>
      </c>
      <c r="V138">
        <f>ROUND((160/100)*(ROUND((ROUND((Source!AE342*Source!AV342*Source!I342),2)*Source!BS342),2)), 2)</f>
        <v>0</v>
      </c>
      <c r="AI138">
        <v>3</v>
      </c>
    </row>
    <row r="139" spans="1:35" ht="13.8" x14ac:dyDescent="0.25">
      <c r="C139" s="31" t="s">
        <v>370</v>
      </c>
      <c r="H139" s="44">
        <f>I138+0</f>
        <v>50304.79</v>
      </c>
      <c r="I139" s="44"/>
      <c r="J139" s="44">
        <f>K138+0</f>
        <v>452240.06</v>
      </c>
      <c r="K139" s="44"/>
      <c r="O139" s="25">
        <f>I138+0</f>
        <v>50304.79</v>
      </c>
      <c r="P139" s="25">
        <f>K138+0</f>
        <v>452240.06</v>
      </c>
      <c r="X139">
        <f>IF(Source!BI342&lt;=1,I138-0, 0)</f>
        <v>0</v>
      </c>
      <c r="Y139">
        <f>IF(Source!BI342=2,I138-0, 0)</f>
        <v>50304.79</v>
      </c>
      <c r="Z139">
        <f>IF(Source!BI342=3,I138-0, 0)</f>
        <v>0</v>
      </c>
      <c r="AA139">
        <f>IF(Source!BI342=4,I138,0)</f>
        <v>0</v>
      </c>
    </row>
    <row r="142" spans="1:35" ht="13.8" x14ac:dyDescent="0.25">
      <c r="A142" s="41" t="str">
        <f>CONCATENATE("Итого по разделу: ",IF(Source!G344&lt;&gt;"Новый раздел", Source!G344, ""))</f>
        <v>Итого по разделу: Материалы</v>
      </c>
      <c r="B142" s="41"/>
      <c r="C142" s="41"/>
      <c r="D142" s="41"/>
      <c r="E142" s="41"/>
      <c r="F142" s="41"/>
      <c r="G142" s="41"/>
      <c r="H142" s="42">
        <f>SUM(O137:O141)</f>
        <v>50304.79</v>
      </c>
      <c r="I142" s="43"/>
      <c r="J142" s="42">
        <f>SUM(P137:P141)</f>
        <v>452240.06</v>
      </c>
      <c r="K142" s="43"/>
    </row>
    <row r="143" spans="1:35" hidden="1" x14ac:dyDescent="0.25">
      <c r="A143" t="s">
        <v>371</v>
      </c>
      <c r="H143">
        <f>SUM(AC137:AC142)</f>
        <v>0</v>
      </c>
      <c r="J143">
        <f>SUM(AD137:AD142)</f>
        <v>0</v>
      </c>
    </row>
    <row r="144" spans="1:35" hidden="1" x14ac:dyDescent="0.25">
      <c r="A144" t="s">
        <v>372</v>
      </c>
      <c r="H144">
        <f>SUM(AE137:AE143)</f>
        <v>0</v>
      </c>
      <c r="J144">
        <f>SUM(AF137:AF143)</f>
        <v>0</v>
      </c>
    </row>
    <row r="146" spans="1:43" ht="13.8" x14ac:dyDescent="0.25">
      <c r="A146" s="41" t="str">
        <f>CONCATENATE("Итого по локальной смете: ",IF(Source!G374&lt;&gt;"Новая локальная смета", Source!G374, ""))</f>
        <v>Итого по локальной смете: Строительно монтажные работы КЛ 6 кВ (в трубе)</v>
      </c>
      <c r="B146" s="41"/>
      <c r="C146" s="41"/>
      <c r="D146" s="41"/>
      <c r="E146" s="41"/>
      <c r="F146" s="41"/>
      <c r="G146" s="41"/>
      <c r="H146" s="42">
        <f>SUM(O28:O145)</f>
        <v>101928.83000000002</v>
      </c>
      <c r="I146" s="43"/>
      <c r="J146" s="42">
        <f>SUM(P28:P145)</f>
        <v>1314025.92</v>
      </c>
      <c r="K146" s="43"/>
      <c r="AQ146" s="33" t="str">
        <f>CONCATENATE("Итого по локальной смете: ",IF(Source!G374&lt;&gt;"Новая локальная смета", Source!G374, ""))</f>
        <v>Итого по локальной смете: Строительно монтажные работы КЛ 6 кВ (в трубе)</v>
      </c>
    </row>
    <row r="147" spans="1:43" hidden="1" x14ac:dyDescent="0.25">
      <c r="A147" t="s">
        <v>371</v>
      </c>
      <c r="H147">
        <f>SUM(AC28:AC146)</f>
        <v>0</v>
      </c>
      <c r="J147">
        <f>SUM(AD28:AD146)</f>
        <v>0</v>
      </c>
    </row>
    <row r="148" spans="1:43" hidden="1" x14ac:dyDescent="0.25">
      <c r="A148" t="s">
        <v>372</v>
      </c>
      <c r="H148">
        <f>SUM(AE28:AE147)</f>
        <v>0</v>
      </c>
      <c r="J148">
        <f>SUM(AF28:AF147)</f>
        <v>0</v>
      </c>
    </row>
    <row r="151" spans="1:43" ht="13.8" x14ac:dyDescent="0.25">
      <c r="A151" s="39" t="s">
        <v>379</v>
      </c>
      <c r="B151" s="39"/>
      <c r="C151" s="34" t="str">
        <f>IF(Source!AC12&lt;&gt;"", Source!AC12," ")</f>
        <v xml:space="preserve"> </v>
      </c>
      <c r="D151" s="34"/>
      <c r="E151" s="34"/>
      <c r="F151" s="34"/>
      <c r="G151" s="34"/>
      <c r="H151" s="40" t="str">
        <f>IF(Source!AB12&lt;&gt;"", Source!AB12," ")</f>
        <v xml:space="preserve"> </v>
      </c>
      <c r="I151" s="40"/>
      <c r="J151" s="40"/>
      <c r="K151" s="40"/>
    </row>
    <row r="152" spans="1:43" ht="13.8" x14ac:dyDescent="0.25">
      <c r="A152" s="9"/>
      <c r="B152" s="9"/>
      <c r="C152" s="38" t="s">
        <v>380</v>
      </c>
      <c r="D152" s="38"/>
      <c r="E152" s="38"/>
      <c r="F152" s="38"/>
      <c r="G152" s="38"/>
      <c r="H152" s="9"/>
      <c r="I152" s="9"/>
      <c r="J152" s="9"/>
      <c r="K152" s="9"/>
    </row>
    <row r="153" spans="1:43" ht="13.8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</row>
    <row r="154" spans="1:43" ht="13.8" x14ac:dyDescent="0.25">
      <c r="A154" s="39" t="s">
        <v>381</v>
      </c>
      <c r="B154" s="39"/>
      <c r="C154" s="34" t="str">
        <f>IF(Source!AE12&lt;&gt;"", Source!AE12," ")</f>
        <v xml:space="preserve"> </v>
      </c>
      <c r="D154" s="34"/>
      <c r="E154" s="34"/>
      <c r="F154" s="34"/>
      <c r="G154" s="34"/>
      <c r="H154" s="40" t="str">
        <f>IF(Source!AD12&lt;&gt;"", Source!AD12," ")</f>
        <v xml:space="preserve"> </v>
      </c>
      <c r="I154" s="40"/>
      <c r="J154" s="40"/>
      <c r="K154" s="40"/>
    </row>
    <row r="155" spans="1:43" ht="13.8" x14ac:dyDescent="0.25">
      <c r="A155" s="9"/>
      <c r="B155" s="9"/>
      <c r="C155" s="38" t="s">
        <v>380</v>
      </c>
      <c r="D155" s="38"/>
      <c r="E155" s="38"/>
      <c r="F155" s="38"/>
      <c r="G155" s="38"/>
      <c r="H155" s="9"/>
      <c r="I155" s="9"/>
      <c r="J155" s="9"/>
      <c r="K155" s="9"/>
    </row>
  </sheetData>
  <mergeCells count="66">
    <mergeCell ref="A25:K25"/>
    <mergeCell ref="J2:K2"/>
    <mergeCell ref="A3:K3"/>
    <mergeCell ref="A4:K4"/>
    <mergeCell ref="A6:K6"/>
    <mergeCell ref="A8:K8"/>
    <mergeCell ref="A9:K9"/>
    <mergeCell ref="A11:K11"/>
    <mergeCell ref="H36:I36"/>
    <mergeCell ref="J36:K36"/>
    <mergeCell ref="H44:I44"/>
    <mergeCell ref="J44:K44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H52:I52"/>
    <mergeCell ref="J52:K52"/>
    <mergeCell ref="J55:K55"/>
    <mergeCell ref="H55:I55"/>
    <mergeCell ref="A55:G55"/>
    <mergeCell ref="A59:K59"/>
    <mergeCell ref="H69:I69"/>
    <mergeCell ref="J69:K69"/>
    <mergeCell ref="A97:K97"/>
    <mergeCell ref="H80:I80"/>
    <mergeCell ref="J80:K80"/>
    <mergeCell ref="H84:I84"/>
    <mergeCell ref="J84:K84"/>
    <mergeCell ref="H87:I87"/>
    <mergeCell ref="J87:K87"/>
    <mergeCell ref="H90:I90"/>
    <mergeCell ref="J90:K90"/>
    <mergeCell ref="J93:K93"/>
    <mergeCell ref="H93:I93"/>
    <mergeCell ref="A93:G93"/>
    <mergeCell ref="H108:I108"/>
    <mergeCell ref="J108:K108"/>
    <mergeCell ref="H121:I121"/>
    <mergeCell ref="J121:K121"/>
    <mergeCell ref="H130:I130"/>
    <mergeCell ref="J130:K130"/>
    <mergeCell ref="J133:K133"/>
    <mergeCell ref="H133:I133"/>
    <mergeCell ref="A133:G133"/>
    <mergeCell ref="A137:K137"/>
    <mergeCell ref="H139:I139"/>
    <mergeCell ref="J139:K139"/>
    <mergeCell ref="C155:G155"/>
    <mergeCell ref="J142:K142"/>
    <mergeCell ref="H142:I142"/>
    <mergeCell ref="A142:G142"/>
    <mergeCell ref="J146:K146"/>
    <mergeCell ref="H146:I146"/>
    <mergeCell ref="A146:G146"/>
    <mergeCell ref="A151:B151"/>
    <mergeCell ref="H151:K151"/>
    <mergeCell ref="C152:G152"/>
    <mergeCell ref="A154:B154"/>
    <mergeCell ref="H154:K154"/>
  </mergeCells>
  <pageMargins left="0.4" right="0.2" top="0.2" bottom="0.4" header="0.2" footer="0.2"/>
  <pageSetup paperSize="9" scale="72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48"/>
  <sheetViews>
    <sheetView tabSelected="1" view="pageBreakPreview" zoomScale="60" zoomScaleNormal="100" workbookViewId="0">
      <selection activeCell="E46" sqref="E46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12.77734375" customWidth="1"/>
    <col min="8" max="8" width="8.44140625" bestFit="1" customWidth="1"/>
    <col min="9" max="9" width="9.88671875" bestFit="1" customWidth="1"/>
    <col min="11" max="11" width="11" bestFit="1" customWidth="1"/>
    <col min="14" max="41" width="0" hidden="1" customWidth="1"/>
    <col min="42" max="42" width="127.5546875" hidden="1" customWidth="1"/>
    <col min="43" max="43" width="95.109375" hidden="1" customWidth="1"/>
    <col min="44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9" t="s">
        <v>361</v>
      </c>
      <c r="K2" s="49"/>
    </row>
    <row r="3" spans="1:11" ht="78.599999999999994" customHeight="1" x14ac:dyDescent="0.3">
      <c r="A3" s="50" t="s">
        <v>384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5">
      <c r="A4" s="38" t="s">
        <v>338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50" t="str">
        <f>CONCATENATE( "ЛОКАЛЬНАЯ СМЕТА № ",IF(Source!F404&lt;&gt;"Новая локальная смета", Source!F404, ""))</f>
        <v>ЛОКАЛЬНАЯ СМЕТА № 02-01-03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52" t="str">
        <f>IF(Source!G404&lt;&gt;"Новая локальная смета", Source!G404, "")</f>
        <v>Строительные работы КЛ 0,4 кВ (в траншее)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x14ac:dyDescent="0.25">
      <c r="A9" s="46" t="s">
        <v>339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8" t="str">
        <f>CONCATENATE( "Основание: чертежи № ", Source!J404)</f>
        <v xml:space="preserve">Основание: чертежи № 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340</v>
      </c>
      <c r="J13" s="11" t="s">
        <v>341</v>
      </c>
      <c r="K13" s="9"/>
    </row>
    <row r="14" spans="1:11" ht="13.8" x14ac:dyDescent="0.25">
      <c r="A14" s="9"/>
      <c r="B14" s="9"/>
      <c r="C14" s="9"/>
      <c r="D14" s="9"/>
      <c r="E14" s="53" t="s">
        <v>342</v>
      </c>
      <c r="F14" s="53"/>
      <c r="G14" s="53"/>
      <c r="H14" s="53"/>
      <c r="I14" s="12">
        <f>I15+I16+I17+I18</f>
        <v>28.68</v>
      </c>
      <c r="J14" s="12">
        <f>J15+J16+J17+J18</f>
        <v>403.63</v>
      </c>
      <c r="K14" s="13" t="s">
        <v>378</v>
      </c>
    </row>
    <row r="15" spans="1:11" ht="13.8" x14ac:dyDescent="0.25">
      <c r="A15" s="9"/>
      <c r="B15" s="9"/>
      <c r="C15" s="9"/>
      <c r="D15" s="9"/>
      <c r="E15" s="40" t="s">
        <v>17</v>
      </c>
      <c r="F15" s="40"/>
      <c r="G15" s="40"/>
      <c r="H15" s="40"/>
      <c r="I15" s="14">
        <f>ROUND(SUM(X28:X141)/1000, 2)</f>
        <v>14.41</v>
      </c>
      <c r="J15" s="14">
        <f>ROUND((Source!F579)/1000, 2)</f>
        <v>189.97</v>
      </c>
      <c r="K15" s="9" t="s">
        <v>378</v>
      </c>
    </row>
    <row r="16" spans="1:11" ht="13.8" x14ac:dyDescent="0.25">
      <c r="A16" s="9"/>
      <c r="B16" s="9"/>
      <c r="C16" s="9"/>
      <c r="D16" s="9"/>
      <c r="E16" s="40" t="s">
        <v>343</v>
      </c>
      <c r="F16" s="40"/>
      <c r="G16" s="40"/>
      <c r="H16" s="40"/>
      <c r="I16" s="14">
        <f>ROUND(SUM(Y28:Y141)/1000, 2)</f>
        <v>14.27</v>
      </c>
      <c r="J16" s="14">
        <f>ROUND((Source!F580)/1000, 2)</f>
        <v>213.66</v>
      </c>
      <c r="K16" s="9" t="s">
        <v>378</v>
      </c>
    </row>
    <row r="17" spans="1:42" ht="13.8" x14ac:dyDescent="0.25">
      <c r="A17" s="9"/>
      <c r="B17" s="9"/>
      <c r="C17" s="9"/>
      <c r="D17" s="9"/>
      <c r="E17" s="40" t="s">
        <v>344</v>
      </c>
      <c r="F17" s="40"/>
      <c r="G17" s="40"/>
      <c r="H17" s="40"/>
      <c r="I17" s="14">
        <f>ROUND(SUM(Z28:Z141)/1000, 2)</f>
        <v>0</v>
      </c>
      <c r="J17" s="14">
        <f>ROUND((Source!F571)/1000, 2)</f>
        <v>0</v>
      </c>
      <c r="K17" s="9" t="s">
        <v>378</v>
      </c>
    </row>
    <row r="18" spans="1:42" ht="13.8" x14ac:dyDescent="0.25">
      <c r="A18" s="9"/>
      <c r="B18" s="9"/>
      <c r="C18" s="9"/>
      <c r="D18" s="9"/>
      <c r="E18" s="40" t="s">
        <v>345</v>
      </c>
      <c r="F18" s="40"/>
      <c r="G18" s="40"/>
      <c r="H18" s="40"/>
      <c r="I18" s="14">
        <f>ROUND(SUM(AA28:AA141)/1000, 2)</f>
        <v>0</v>
      </c>
      <c r="J18" s="14">
        <f>ROUND((Source!F581+Source!F582)/1000, 2)</f>
        <v>0</v>
      </c>
      <c r="K18" s="9" t="s">
        <v>378</v>
      </c>
    </row>
    <row r="19" spans="1:42" ht="13.8" x14ac:dyDescent="0.25">
      <c r="A19" s="9"/>
      <c r="B19" s="9"/>
      <c r="C19" s="9"/>
      <c r="D19" s="9"/>
      <c r="E19" s="40" t="s">
        <v>346</v>
      </c>
      <c r="F19" s="40"/>
      <c r="G19" s="40"/>
      <c r="H19" s="40"/>
      <c r="I19" s="14">
        <f>ROUND(SUM(W28:W141)/1000, 2)</f>
        <v>1.79</v>
      </c>
      <c r="J19" s="14">
        <f>(Source!F577+ Source!F576)/1000</f>
        <v>85.824939999999984</v>
      </c>
      <c r="K19" s="9" t="s">
        <v>378</v>
      </c>
    </row>
    <row r="20" spans="1:42" ht="13.8" x14ac:dyDescent="0.25">
      <c r="A20" s="9"/>
      <c r="B20" s="9"/>
      <c r="C20" s="9"/>
      <c r="D20" s="9"/>
      <c r="E20" s="40" t="s">
        <v>347</v>
      </c>
      <c r="F20" s="40"/>
      <c r="G20" s="40"/>
      <c r="H20" s="40"/>
      <c r="I20" s="14">
        <f>SUM(AB28:AB141)</f>
        <v>151.49834690879999</v>
      </c>
      <c r="J20" s="14"/>
      <c r="K20" s="9" t="s">
        <v>348</v>
      </c>
    </row>
    <row r="21" spans="1:42" ht="13.8" hidden="1" x14ac:dyDescent="0.25">
      <c r="A21" s="9"/>
      <c r="B21" s="9"/>
      <c r="C21" s="9"/>
      <c r="D21" s="9"/>
      <c r="E21" s="54" t="s">
        <v>349</v>
      </c>
      <c r="F21" s="54"/>
      <c r="G21" s="54"/>
      <c r="H21" s="54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55" t="s">
        <v>96</v>
      </c>
      <c r="F22" s="55"/>
      <c r="G22" s="55"/>
      <c r="H22" s="55"/>
      <c r="I22" s="14">
        <f>ROUND(SUM(AE28:AE141)/1000, 2)</f>
        <v>0</v>
      </c>
      <c r="J22" s="14">
        <f>SUM(AF28:AF141)/1000</f>
        <v>0</v>
      </c>
      <c r="K22" s="9" t="s">
        <v>378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362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8" t="s">
        <v>363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AP25" s="18" t="s">
        <v>363</v>
      </c>
    </row>
    <row r="26" spans="1:42" ht="110.4" x14ac:dyDescent="0.25">
      <c r="A26" s="16" t="s">
        <v>350</v>
      </c>
      <c r="B26" s="16" t="s">
        <v>351</v>
      </c>
      <c r="C26" s="16" t="s">
        <v>352</v>
      </c>
      <c r="D26" s="16" t="s">
        <v>353</v>
      </c>
      <c r="E26" s="16" t="s">
        <v>354</v>
      </c>
      <c r="F26" s="16" t="s">
        <v>355</v>
      </c>
      <c r="G26" s="17" t="s">
        <v>356</v>
      </c>
      <c r="H26" s="17" t="s">
        <v>357</v>
      </c>
      <c r="I26" s="16" t="s">
        <v>358</v>
      </c>
      <c r="J26" s="16" t="s">
        <v>359</v>
      </c>
      <c r="K26" s="16" t="s">
        <v>360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25">
      <c r="A29" s="45" t="str">
        <f>CONCATENATE("Раздел: ",IF(Source!G408&lt;&gt;"Новый раздел", Source!G408, ""))</f>
        <v>Раздел: Строительные работы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41.4" hidden="1" x14ac:dyDescent="0.25">
      <c r="A30" s="19">
        <v>1</v>
      </c>
      <c r="B30" s="19" t="str">
        <f>Source!F412</f>
        <v>3.1-51-1</v>
      </c>
      <c r="C30" s="19" t="s">
        <v>20</v>
      </c>
      <c r="D30" s="21" t="str">
        <f>Source!H412</f>
        <v>100 м3 грунта</v>
      </c>
      <c r="E30" s="20">
        <f>Source!I412</f>
        <v>0</v>
      </c>
      <c r="F30" s="23"/>
      <c r="G30" s="22"/>
      <c r="H30" s="20"/>
      <c r="I30" s="23"/>
      <c r="J30" s="20"/>
      <c r="K30" s="23"/>
      <c r="Q30">
        <f>ROUND((Source!DN412/100)*(ROUND((ROUND((Source!AF412*Source!AV412*Source!I412),2)),2)), 2)</f>
        <v>0</v>
      </c>
      <c r="R30">
        <f>Source!X412</f>
        <v>0</v>
      </c>
      <c r="S30">
        <f>ROUND((Source!DO412/100)*(ROUND((ROUND((Source!AF412*Source!AV412*Source!I412),2)),2)), 2)</f>
        <v>0</v>
      </c>
      <c r="T30">
        <f>Source!Y412</f>
        <v>0</v>
      </c>
      <c r="U30">
        <f>ROUND((175/100)*(ROUND((ROUND((Source!AE412*Source!AV412*Source!I412),2)),2)), 2)</f>
        <v>0</v>
      </c>
      <c r="V30">
        <f>ROUND((160/100)*(ROUND((ROUND((Source!AE412*Source!AV412*Source!I412),2)*Source!BS412),2)), 2)</f>
        <v>0</v>
      </c>
      <c r="AI30">
        <v>0</v>
      </c>
    </row>
    <row r="31" spans="1:42" hidden="1" x14ac:dyDescent="0.25">
      <c r="C31" s="24" t="str">
        <f>"Объем: "&amp;Source!I412&amp;"=(25,41+"&amp;"11,86)/"&amp;"100"</f>
        <v>Объем: 0=(25,41+11,86)/100</v>
      </c>
    </row>
    <row r="32" spans="1:42" ht="14.4" hidden="1" x14ac:dyDescent="0.25">
      <c r="A32" s="19"/>
      <c r="B32" s="19"/>
      <c r="C32" s="19" t="s">
        <v>364</v>
      </c>
      <c r="D32" s="21"/>
      <c r="E32" s="20"/>
      <c r="F32" s="23">
        <f>Source!AO412</f>
        <v>2042.62</v>
      </c>
      <c r="G32" s="22" t="str">
        <f>Source!DG412</f>
        <v>*1,2</v>
      </c>
      <c r="H32" s="20">
        <f>Source!AV412</f>
        <v>1.248</v>
      </c>
      <c r="I32" s="23">
        <f>ROUND((ROUND((Source!AF412*Source!AV412*Source!I412),2)),2)</f>
        <v>0</v>
      </c>
      <c r="J32" s="20">
        <f>IF(Source!BA412&lt;&gt; 0, Source!BA412, 1)</f>
        <v>47.82</v>
      </c>
      <c r="K32" s="23">
        <f>Source!S412</f>
        <v>0</v>
      </c>
      <c r="W32">
        <f>I32</f>
        <v>0</v>
      </c>
    </row>
    <row r="33" spans="1:35" ht="14.4" hidden="1" x14ac:dyDescent="0.25">
      <c r="A33" s="19"/>
      <c r="B33" s="19"/>
      <c r="C33" s="19" t="s">
        <v>365</v>
      </c>
      <c r="D33" s="21" t="s">
        <v>366</v>
      </c>
      <c r="E33" s="20">
        <f>Source!DN412</f>
        <v>105</v>
      </c>
      <c r="F33" s="23"/>
      <c r="G33" s="22"/>
      <c r="H33" s="20"/>
      <c r="I33" s="23">
        <f>SUM(Q30:Q32)</f>
        <v>0</v>
      </c>
      <c r="J33" s="20">
        <f>Source!BZ412</f>
        <v>87</v>
      </c>
      <c r="K33" s="23">
        <f>SUM(R30:R32)</f>
        <v>0</v>
      </c>
    </row>
    <row r="34" spans="1:35" ht="14.4" hidden="1" x14ac:dyDescent="0.25">
      <c r="A34" s="19"/>
      <c r="B34" s="19"/>
      <c r="C34" s="19" t="s">
        <v>367</v>
      </c>
      <c r="D34" s="21" t="s">
        <v>366</v>
      </c>
      <c r="E34" s="20">
        <f>Source!DO412</f>
        <v>77</v>
      </c>
      <c r="F34" s="23"/>
      <c r="G34" s="22"/>
      <c r="H34" s="20"/>
      <c r="I34" s="23">
        <f>SUM(S30:S33)</f>
        <v>0</v>
      </c>
      <c r="J34" s="20">
        <f>Source!CA412</f>
        <v>41</v>
      </c>
      <c r="K34" s="23">
        <f>SUM(T30:T33)</f>
        <v>0</v>
      </c>
    </row>
    <row r="35" spans="1:35" ht="14.4" hidden="1" x14ac:dyDescent="0.25">
      <c r="A35" s="26"/>
      <c r="B35" s="26"/>
      <c r="C35" s="26" t="s">
        <v>368</v>
      </c>
      <c r="D35" s="27" t="s">
        <v>369</v>
      </c>
      <c r="E35" s="28">
        <f>Source!AQ412</f>
        <v>192.7</v>
      </c>
      <c r="F35" s="29"/>
      <c r="G35" s="30" t="str">
        <f>Source!DI412</f>
        <v>*1,2</v>
      </c>
      <c r="H35" s="28">
        <f>Source!AV412</f>
        <v>1.248</v>
      </c>
      <c r="I35" s="29">
        <f>Source!U412</f>
        <v>0</v>
      </c>
      <c r="J35" s="28"/>
      <c r="K35" s="29"/>
      <c r="AB35" s="25">
        <f>I35</f>
        <v>0</v>
      </c>
    </row>
    <row r="36" spans="1:35" ht="13.8" hidden="1" x14ac:dyDescent="0.25">
      <c r="C36" s="31" t="s">
        <v>370</v>
      </c>
      <c r="H36" s="44">
        <f>I32+I33+I34+0</f>
        <v>0</v>
      </c>
      <c r="I36" s="44"/>
      <c r="J36" s="44">
        <f>K32+K33+K34+0</f>
        <v>0</v>
      </c>
      <c r="K36" s="44"/>
      <c r="O36" s="25">
        <f>I32+I33+I34+0</f>
        <v>0</v>
      </c>
      <c r="P36" s="25">
        <f>K32+K33+K34+0</f>
        <v>0</v>
      </c>
      <c r="X36">
        <f>IF(Source!BI412&lt;=1,I32+I33+I34-0, 0)</f>
        <v>0</v>
      </c>
      <c r="Y36">
        <f>IF(Source!BI412=2,I32+I33+I34-0, 0)</f>
        <v>0</v>
      </c>
      <c r="Z36">
        <f>IF(Source!BI412=3,I32+I33+I34-0, 0)</f>
        <v>0</v>
      </c>
      <c r="AA36">
        <f>IF(Source!BI412=4,I32+I33+I34,0)</f>
        <v>0</v>
      </c>
    </row>
    <row r="37" spans="1:35" hidden="1" x14ac:dyDescent="0.25"/>
    <row r="38" spans="1:35" ht="28.8" hidden="1" x14ac:dyDescent="0.25">
      <c r="A38" s="19">
        <v>2</v>
      </c>
      <c r="B38" s="19" t="str">
        <f>Source!F413</f>
        <v>6.51-6-1</v>
      </c>
      <c r="C38" s="19" t="s">
        <v>29</v>
      </c>
      <c r="D38" s="21" t="str">
        <f>Source!H413</f>
        <v>100 м3 грунта</v>
      </c>
      <c r="E38" s="20">
        <f>Source!I413</f>
        <v>0</v>
      </c>
      <c r="F38" s="23"/>
      <c r="G38" s="22"/>
      <c r="H38" s="20"/>
      <c r="I38" s="23"/>
      <c r="J38" s="20"/>
      <c r="K38" s="23"/>
      <c r="Q38">
        <f>ROUND((Source!DN413/100)*(ROUND((ROUND((Source!AF413*Source!AV413*Source!I413),2)),2)), 2)</f>
        <v>0</v>
      </c>
      <c r="R38">
        <f>Source!X413</f>
        <v>0</v>
      </c>
      <c r="S38">
        <f>ROUND((Source!DO413/100)*(ROUND((ROUND((Source!AF413*Source!AV413*Source!I413),2)),2)), 2)</f>
        <v>0</v>
      </c>
      <c r="T38">
        <f>Source!Y413</f>
        <v>0</v>
      </c>
      <c r="U38">
        <f>ROUND((175/100)*(ROUND((ROUND((Source!AE413*Source!AV413*Source!I413),2)),2)), 2)</f>
        <v>0</v>
      </c>
      <c r="V38">
        <f>ROUND((160/100)*(ROUND((ROUND((Source!AE413*Source!AV413*Source!I413),2)*Source!BS413),2)), 2)</f>
        <v>0</v>
      </c>
      <c r="AI38">
        <v>0</v>
      </c>
    </row>
    <row r="39" spans="1:35" hidden="1" x14ac:dyDescent="0.25">
      <c r="C39" s="24" t="str">
        <f>"Объем: "&amp;Source!I413&amp;"=11,86/"&amp;"100"</f>
        <v>Объем: 0=11,86/100</v>
      </c>
    </row>
    <row r="40" spans="1:35" ht="14.4" hidden="1" x14ac:dyDescent="0.25">
      <c r="A40" s="19"/>
      <c r="B40" s="19"/>
      <c r="C40" s="19" t="s">
        <v>364</v>
      </c>
      <c r="D40" s="21"/>
      <c r="E40" s="20"/>
      <c r="F40" s="23">
        <f>Source!AO413</f>
        <v>795.14</v>
      </c>
      <c r="G40" s="22" t="str">
        <f>Source!DG413</f>
        <v>*1,2</v>
      </c>
      <c r="H40" s="20">
        <f>Source!AV413</f>
        <v>1.248</v>
      </c>
      <c r="I40" s="23">
        <f>ROUND((ROUND((Source!AF413*Source!AV413*Source!I413),2)),2)</f>
        <v>0</v>
      </c>
      <c r="J40" s="20">
        <f>IF(Source!BA413&lt;&gt; 0, Source!BA413, 1)</f>
        <v>47.82</v>
      </c>
      <c r="K40" s="23">
        <f>Source!S413</f>
        <v>0</v>
      </c>
      <c r="W40">
        <f>I40</f>
        <v>0</v>
      </c>
    </row>
    <row r="41" spans="1:35" ht="14.4" hidden="1" x14ac:dyDescent="0.25">
      <c r="A41" s="19"/>
      <c r="B41" s="19"/>
      <c r="C41" s="19" t="s">
        <v>365</v>
      </c>
      <c r="D41" s="21" t="s">
        <v>366</v>
      </c>
      <c r="E41" s="20">
        <f>Source!DN413</f>
        <v>91</v>
      </c>
      <c r="F41" s="23"/>
      <c r="G41" s="22"/>
      <c r="H41" s="20"/>
      <c r="I41" s="23">
        <f>SUM(Q38:Q40)</f>
        <v>0</v>
      </c>
      <c r="J41" s="20">
        <f>Source!BZ413</f>
        <v>75</v>
      </c>
      <c r="K41" s="23">
        <f>SUM(R38:R40)</f>
        <v>0</v>
      </c>
    </row>
    <row r="42" spans="1:35" ht="14.4" hidden="1" x14ac:dyDescent="0.25">
      <c r="A42" s="19"/>
      <c r="B42" s="19"/>
      <c r="C42" s="19" t="s">
        <v>367</v>
      </c>
      <c r="D42" s="21" t="s">
        <v>366</v>
      </c>
      <c r="E42" s="20">
        <f>Source!DO413</f>
        <v>67</v>
      </c>
      <c r="F42" s="23"/>
      <c r="G42" s="22"/>
      <c r="H42" s="20"/>
      <c r="I42" s="23">
        <f>SUM(S38:S41)</f>
        <v>0</v>
      </c>
      <c r="J42" s="20">
        <f>Source!CA413</f>
        <v>41</v>
      </c>
      <c r="K42" s="23">
        <f>SUM(T38:T41)</f>
        <v>0</v>
      </c>
    </row>
    <row r="43" spans="1:35" ht="14.4" hidden="1" x14ac:dyDescent="0.25">
      <c r="A43" s="26"/>
      <c r="B43" s="26"/>
      <c r="C43" s="26" t="s">
        <v>368</v>
      </c>
      <c r="D43" s="27" t="s">
        <v>369</v>
      </c>
      <c r="E43" s="28">
        <f>Source!AQ413</f>
        <v>83</v>
      </c>
      <c r="F43" s="29"/>
      <c r="G43" s="30" t="str">
        <f>Source!DI413</f>
        <v>*1,2</v>
      </c>
      <c r="H43" s="28">
        <f>Source!AV413</f>
        <v>1.248</v>
      </c>
      <c r="I43" s="29">
        <f>Source!U413</f>
        <v>0</v>
      </c>
      <c r="J43" s="28"/>
      <c r="K43" s="29"/>
      <c r="AB43" s="25">
        <f>I43</f>
        <v>0</v>
      </c>
    </row>
    <row r="44" spans="1:35" ht="13.8" hidden="1" x14ac:dyDescent="0.25">
      <c r="C44" s="31" t="s">
        <v>370</v>
      </c>
      <c r="H44" s="44">
        <f>I40+I41+I42+0</f>
        <v>0</v>
      </c>
      <c r="I44" s="44"/>
      <c r="J44" s="44">
        <f>K40+K41+K42+0</f>
        <v>0</v>
      </c>
      <c r="K44" s="44"/>
      <c r="O44" s="25">
        <f>I40+I41+I42+0</f>
        <v>0</v>
      </c>
      <c r="P44" s="25">
        <f>K40+K41+K42+0</f>
        <v>0</v>
      </c>
      <c r="X44">
        <f>IF(Source!BI413&lt;=1,I40+I41+I42-0, 0)</f>
        <v>0</v>
      </c>
      <c r="Y44">
        <f>IF(Source!BI413=2,I40+I41+I42-0, 0)</f>
        <v>0</v>
      </c>
      <c r="Z44">
        <f>IF(Source!BI413=3,I40+I41+I42-0, 0)</f>
        <v>0</v>
      </c>
      <c r="AA44">
        <f>IF(Source!BI413=4,I40+I41+I42,0)</f>
        <v>0</v>
      </c>
    </row>
    <row r="45" spans="1:35" hidden="1" x14ac:dyDescent="0.25"/>
    <row r="46" spans="1:35" ht="28.8" x14ac:dyDescent="0.25">
      <c r="A46" s="19">
        <v>5</v>
      </c>
      <c r="B46" s="19" t="str">
        <f>Source!F416</f>
        <v>3.1-53-1</v>
      </c>
      <c r="C46" s="19" t="s">
        <v>48</v>
      </c>
      <c r="D46" s="21" t="str">
        <f>Source!H416</f>
        <v>100 м3 грунта</v>
      </c>
      <c r="E46" s="20">
        <f>Source!I416</f>
        <v>0.37269999999999998</v>
      </c>
      <c r="F46" s="23"/>
      <c r="G46" s="22"/>
      <c r="H46" s="20"/>
      <c r="I46" s="23"/>
      <c r="J46" s="20"/>
      <c r="K46" s="23"/>
      <c r="Q46">
        <f>ROUND((Source!DN416/100)*(ROUND((ROUND((Source!AF416*Source!AV416*Source!I416),2)),2)), 2)</f>
        <v>616.02</v>
      </c>
      <c r="R46">
        <f>Source!X416</f>
        <v>24408.3</v>
      </c>
      <c r="S46">
        <f>ROUND((Source!DO416/100)*(ROUND((ROUND((Source!AF416*Source!AV416*Source!I416),2)),2)), 2)</f>
        <v>451.75</v>
      </c>
      <c r="T46">
        <f>Source!Y416</f>
        <v>11502.76</v>
      </c>
      <c r="U46">
        <f>ROUND((175/100)*(ROUND((ROUND((Source!AE416*Source!AV416*Source!I416),2)),2)), 2)</f>
        <v>0</v>
      </c>
      <c r="V46">
        <f>ROUND((160/100)*(ROUND((ROUND((Source!AE416*Source!AV416*Source!I416),2)*Source!BS416),2)), 2)</f>
        <v>0</v>
      </c>
      <c r="AI46">
        <v>0</v>
      </c>
    </row>
    <row r="47" spans="1:35" x14ac:dyDescent="0.25">
      <c r="C47" s="24" t="str">
        <f>"Объем: "&amp;Source!I416&amp;"=(11,86+"&amp;"25,41)/"&amp;"100"</f>
        <v>Объем: 0,3727=(11,86+25,41)/100</v>
      </c>
    </row>
    <row r="48" spans="1:35" ht="14.4" x14ac:dyDescent="0.25">
      <c r="A48" s="19"/>
      <c r="B48" s="19"/>
      <c r="C48" s="19" t="s">
        <v>364</v>
      </c>
      <c r="D48" s="21"/>
      <c r="E48" s="20"/>
      <c r="F48" s="23">
        <f>Source!AO416</f>
        <v>1051.1300000000001</v>
      </c>
      <c r="G48" s="22" t="str">
        <f>Source!DG416</f>
        <v>*1,2</v>
      </c>
      <c r="H48" s="20">
        <f>Source!AV416</f>
        <v>1.248</v>
      </c>
      <c r="I48" s="23">
        <f>ROUND((ROUND((Source!AF416*Source!AV416*Source!I416),2)),2)</f>
        <v>586.69000000000005</v>
      </c>
      <c r="J48" s="20">
        <f>IF(Source!BA416&lt;&gt; 0, Source!BA416, 1)</f>
        <v>47.82</v>
      </c>
      <c r="K48" s="23">
        <f>Source!S416</f>
        <v>28055.52</v>
      </c>
      <c r="W48">
        <f>I48</f>
        <v>586.69000000000005</v>
      </c>
    </row>
    <row r="49" spans="1:35" ht="14.4" x14ac:dyDescent="0.25">
      <c r="A49" s="19"/>
      <c r="B49" s="19"/>
      <c r="C49" s="19" t="s">
        <v>365</v>
      </c>
      <c r="D49" s="21" t="s">
        <v>366</v>
      </c>
      <c r="E49" s="20">
        <f>Source!DN416</f>
        <v>105</v>
      </c>
      <c r="F49" s="23"/>
      <c r="G49" s="22"/>
      <c r="H49" s="20"/>
      <c r="I49" s="23">
        <f>SUM(Q46:Q48)</f>
        <v>616.02</v>
      </c>
      <c r="J49" s="20">
        <f>Source!BZ416</f>
        <v>87</v>
      </c>
      <c r="K49" s="23">
        <f>SUM(R46:R48)</f>
        <v>24408.3</v>
      </c>
    </row>
    <row r="50" spans="1:35" ht="14.4" x14ac:dyDescent="0.25">
      <c r="A50" s="19"/>
      <c r="B50" s="19"/>
      <c r="C50" s="19" t="s">
        <v>367</v>
      </c>
      <c r="D50" s="21" t="s">
        <v>366</v>
      </c>
      <c r="E50" s="20">
        <f>Source!DO416</f>
        <v>77</v>
      </c>
      <c r="F50" s="23"/>
      <c r="G50" s="22"/>
      <c r="H50" s="20"/>
      <c r="I50" s="23">
        <f>SUM(S46:S49)</f>
        <v>451.75</v>
      </c>
      <c r="J50" s="20">
        <f>Source!CA416</f>
        <v>41</v>
      </c>
      <c r="K50" s="23">
        <f>SUM(T46:T49)</f>
        <v>11502.76</v>
      </c>
    </row>
    <row r="51" spans="1:35" ht="14.4" x14ac:dyDescent="0.25">
      <c r="A51" s="26"/>
      <c r="B51" s="26"/>
      <c r="C51" s="26" t="s">
        <v>368</v>
      </c>
      <c r="D51" s="27" t="s">
        <v>369</v>
      </c>
      <c r="E51" s="28">
        <f>Source!AQ416</f>
        <v>107.04</v>
      </c>
      <c r="F51" s="29"/>
      <c r="G51" s="30" t="str">
        <f>Source!DI416</f>
        <v>*1,2</v>
      </c>
      <c r="H51" s="28">
        <f>Source!AV416</f>
        <v>1.248</v>
      </c>
      <c r="I51" s="29">
        <f>Source!U416</f>
        <v>59.744966860800005</v>
      </c>
      <c r="J51" s="28"/>
      <c r="K51" s="29"/>
      <c r="AB51" s="25">
        <f>I51</f>
        <v>59.744966860800005</v>
      </c>
    </row>
    <row r="52" spans="1:35" ht="13.8" x14ac:dyDescent="0.25">
      <c r="C52" s="31" t="s">
        <v>370</v>
      </c>
      <c r="H52" s="44">
        <f>I48+I49+I50+0</f>
        <v>1654.46</v>
      </c>
      <c r="I52" s="44"/>
      <c r="J52" s="44">
        <f>K48+K49+K50+0</f>
        <v>63966.58</v>
      </c>
      <c r="K52" s="44"/>
      <c r="O52" s="25">
        <f>I48+I49+I50+0</f>
        <v>1654.46</v>
      </c>
      <c r="P52" s="25">
        <f>K48+K49+K50+0</f>
        <v>63966.58</v>
      </c>
      <c r="X52">
        <f>IF(Source!BI416&lt;=1,I48+I49+I50-0, 0)</f>
        <v>1654.46</v>
      </c>
      <c r="Y52">
        <f>IF(Source!BI416=2,I48+I49+I50-0, 0)</f>
        <v>0</v>
      </c>
      <c r="Z52">
        <f>IF(Source!BI416=3,I48+I49+I50-0, 0)</f>
        <v>0</v>
      </c>
      <c r="AA52">
        <f>IF(Source!BI416=4,I48+I49+I50,0)</f>
        <v>0</v>
      </c>
    </row>
    <row r="55" spans="1:35" ht="13.8" x14ac:dyDescent="0.25">
      <c r="A55" s="41" t="str">
        <f>CONCATENATE("Итого по разделу: ",IF(Source!G419&lt;&gt;"Новый раздел", Source!G419, ""))</f>
        <v>Итого по разделу: Строительные работы</v>
      </c>
      <c r="B55" s="41"/>
      <c r="C55" s="41"/>
      <c r="D55" s="41"/>
      <c r="E55" s="41"/>
      <c r="F55" s="41"/>
      <c r="G55" s="41"/>
      <c r="H55" s="42">
        <f>SUM(O29:O54)</f>
        <v>1654.46</v>
      </c>
      <c r="I55" s="43"/>
      <c r="J55" s="42">
        <f>SUM(P29:P54)</f>
        <v>63966.58</v>
      </c>
      <c r="K55" s="43"/>
    </row>
    <row r="56" spans="1:35" hidden="1" x14ac:dyDescent="0.25">
      <c r="A56" t="s">
        <v>371</v>
      </c>
      <c r="H56">
        <f>SUM(AC29:AC55)</f>
        <v>0</v>
      </c>
      <c r="J56">
        <f>SUM(AD29:AD55)</f>
        <v>0</v>
      </c>
    </row>
    <row r="57" spans="1:35" hidden="1" x14ac:dyDescent="0.25">
      <c r="A57" t="s">
        <v>372</v>
      </c>
      <c r="H57">
        <f>SUM(AE29:AE56)</f>
        <v>0</v>
      </c>
      <c r="J57">
        <f>SUM(AF29:AF56)</f>
        <v>0</v>
      </c>
    </row>
    <row r="59" spans="1:35" ht="16.8" x14ac:dyDescent="0.25">
      <c r="A59" s="45" t="str">
        <f>CONCATENATE("Раздел: ",IF(Source!G449&lt;&gt;"Новый раздел", Source!G449, ""))</f>
        <v>Раздел: Монтажные работы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35" ht="28.8" hidden="1" x14ac:dyDescent="0.25">
      <c r="A60" s="19">
        <v>7</v>
      </c>
      <c r="B60" s="19" t="str">
        <f>Source!F453</f>
        <v>4.8-74-1</v>
      </c>
      <c r="C60" s="19" t="s">
        <v>114</v>
      </c>
      <c r="D60" s="21" t="str">
        <f>Source!H453</f>
        <v>100 М КАБЕЛЯ</v>
      </c>
      <c r="E60" s="20">
        <f>Source!I453</f>
        <v>0</v>
      </c>
      <c r="F60" s="23"/>
      <c r="G60" s="22"/>
      <c r="H60" s="20"/>
      <c r="I60" s="23"/>
      <c r="J60" s="20"/>
      <c r="K60" s="23"/>
      <c r="Q60">
        <f>ROUND((Source!DN453/100)*(ROUND((ROUND((Source!AF453*Source!AV453*Source!I453),2)),2)), 2)</f>
        <v>0</v>
      </c>
      <c r="R60">
        <f>Source!X453</f>
        <v>0</v>
      </c>
      <c r="S60">
        <f>ROUND((Source!DO453/100)*(ROUND((ROUND((Source!AF453*Source!AV453*Source!I453),2)),2)), 2)</f>
        <v>0</v>
      </c>
      <c r="T60">
        <f>Source!Y453</f>
        <v>0</v>
      </c>
      <c r="U60">
        <f>ROUND((175/100)*(ROUND((ROUND((Source!AE453*Source!AV453*Source!I453),2)),2)), 2)</f>
        <v>0</v>
      </c>
      <c r="V60">
        <f>ROUND((160/100)*(ROUND((ROUND((Source!AE453*Source!AV453*Source!I453),2)*Source!BS453),2)), 2)</f>
        <v>0</v>
      </c>
      <c r="AI60">
        <v>0</v>
      </c>
    </row>
    <row r="61" spans="1:35" hidden="1" x14ac:dyDescent="0.25">
      <c r="C61" s="24" t="str">
        <f>"Объем: "&amp;Source!I453&amp;"=60,5/"&amp;"100"</f>
        <v>Объем: 0=60,5/100</v>
      </c>
    </row>
    <row r="62" spans="1:35" ht="14.4" hidden="1" x14ac:dyDescent="0.25">
      <c r="A62" s="19"/>
      <c r="B62" s="19"/>
      <c r="C62" s="19" t="s">
        <v>364</v>
      </c>
      <c r="D62" s="21"/>
      <c r="E62" s="20"/>
      <c r="F62" s="23">
        <f>Source!AO453</f>
        <v>74.91</v>
      </c>
      <c r="G62" s="22" t="str">
        <f>Source!DG453</f>
        <v>*1,2</v>
      </c>
      <c r="H62" s="20">
        <f>Source!AV453</f>
        <v>1.0669999999999999</v>
      </c>
      <c r="I62" s="23">
        <f>ROUND((ROUND((Source!AF453*Source!AV453*Source!I453),2)),2)</f>
        <v>0</v>
      </c>
      <c r="J62" s="20">
        <f>IF(Source!BA453&lt;&gt; 0, Source!BA453, 1)</f>
        <v>47.82</v>
      </c>
      <c r="K62" s="23">
        <f>Source!S453</f>
        <v>0</v>
      </c>
      <c r="W62">
        <f>I62</f>
        <v>0</v>
      </c>
    </row>
    <row r="63" spans="1:35" ht="14.4" hidden="1" x14ac:dyDescent="0.25">
      <c r="A63" s="19"/>
      <c r="B63" s="19"/>
      <c r="C63" s="19" t="s">
        <v>373</v>
      </c>
      <c r="D63" s="21"/>
      <c r="E63" s="20"/>
      <c r="F63" s="23">
        <f>Source!AM453</f>
        <v>379.77</v>
      </c>
      <c r="G63" s="22" t="str">
        <f>Source!DE453</f>
        <v>*1,2</v>
      </c>
      <c r="H63" s="20">
        <f>Source!AV453</f>
        <v>1.0669999999999999</v>
      </c>
      <c r="I63" s="23">
        <f>(ROUND((ROUND((((Source!ET453*1.2))*Source!AV453*Source!I453),2)),2)+ROUND((ROUND(((Source!AE453-((Source!EU453*1.2)))*Source!AV453*Source!I453),2)),2))</f>
        <v>0</v>
      </c>
      <c r="J63" s="20">
        <f>IF(Source!BB453&lt;&gt; 0, Source!BB453, 1)</f>
        <v>15.21</v>
      </c>
      <c r="K63" s="23">
        <f>Source!Q453</f>
        <v>0</v>
      </c>
    </row>
    <row r="64" spans="1:35" ht="14.4" hidden="1" x14ac:dyDescent="0.25">
      <c r="A64" s="19"/>
      <c r="B64" s="19"/>
      <c r="C64" s="19" t="s">
        <v>374</v>
      </c>
      <c r="D64" s="21"/>
      <c r="E64" s="20"/>
      <c r="F64" s="23">
        <f>Source!AN453</f>
        <v>57.67</v>
      </c>
      <c r="G64" s="22" t="str">
        <f>Source!DF453</f>
        <v>*1,2</v>
      </c>
      <c r="H64" s="20">
        <f>Source!AV453</f>
        <v>1.0669999999999999</v>
      </c>
      <c r="I64" s="32">
        <f>ROUND((ROUND((Source!AE453*Source!AV453*Source!I453),2)),2)</f>
        <v>0</v>
      </c>
      <c r="J64" s="20">
        <f>IF(Source!BS453&lt;&gt; 0, Source!BS453, 1)</f>
        <v>47.82</v>
      </c>
      <c r="K64" s="32">
        <f>Source!R453</f>
        <v>0</v>
      </c>
      <c r="W64">
        <f>I64</f>
        <v>0</v>
      </c>
    </row>
    <row r="65" spans="1:35" ht="14.4" hidden="1" x14ac:dyDescent="0.25">
      <c r="A65" s="19"/>
      <c r="B65" s="19"/>
      <c r="C65" s="19" t="s">
        <v>365</v>
      </c>
      <c r="D65" s="21" t="s">
        <v>366</v>
      </c>
      <c r="E65" s="20">
        <f>Source!DN453</f>
        <v>112</v>
      </c>
      <c r="F65" s="23"/>
      <c r="G65" s="22"/>
      <c r="H65" s="20"/>
      <c r="I65" s="23">
        <f>SUM(Q60:Q64)</f>
        <v>0</v>
      </c>
      <c r="J65" s="20">
        <f>Source!BZ453</f>
        <v>92</v>
      </c>
      <c r="K65" s="23">
        <f>SUM(R60:R64)</f>
        <v>0</v>
      </c>
    </row>
    <row r="66" spans="1:35" ht="14.4" hidden="1" x14ac:dyDescent="0.25">
      <c r="A66" s="19"/>
      <c r="B66" s="19"/>
      <c r="C66" s="19" t="s">
        <v>367</v>
      </c>
      <c r="D66" s="21" t="s">
        <v>366</v>
      </c>
      <c r="E66" s="20">
        <f>Source!DO453</f>
        <v>70</v>
      </c>
      <c r="F66" s="23"/>
      <c r="G66" s="22"/>
      <c r="H66" s="20"/>
      <c r="I66" s="23">
        <f>SUM(S60:S65)</f>
        <v>0</v>
      </c>
      <c r="J66" s="20">
        <f>Source!CA453</f>
        <v>43</v>
      </c>
      <c r="K66" s="23">
        <f>SUM(T60:T65)</f>
        <v>0</v>
      </c>
    </row>
    <row r="67" spans="1:35" ht="14.4" hidden="1" x14ac:dyDescent="0.25">
      <c r="A67" s="19"/>
      <c r="B67" s="19"/>
      <c r="C67" s="19" t="s">
        <v>375</v>
      </c>
      <c r="D67" s="21" t="s">
        <v>366</v>
      </c>
      <c r="E67" s="20">
        <f>175</f>
        <v>175</v>
      </c>
      <c r="F67" s="23"/>
      <c r="G67" s="22"/>
      <c r="H67" s="20"/>
      <c r="I67" s="23">
        <f>SUM(U60:U66)</f>
        <v>0</v>
      </c>
      <c r="J67" s="20">
        <f>160</f>
        <v>160</v>
      </c>
      <c r="K67" s="23">
        <f>SUM(V60:V66)</f>
        <v>0</v>
      </c>
    </row>
    <row r="68" spans="1:35" ht="14.4" hidden="1" x14ac:dyDescent="0.25">
      <c r="A68" s="26"/>
      <c r="B68" s="26"/>
      <c r="C68" s="26" t="s">
        <v>368</v>
      </c>
      <c r="D68" s="27" t="s">
        <v>369</v>
      </c>
      <c r="E68" s="28">
        <f>Source!AQ453</f>
        <v>6.08</v>
      </c>
      <c r="F68" s="29"/>
      <c r="G68" s="30" t="str">
        <f>Source!DI453</f>
        <v>*1,2</v>
      </c>
      <c r="H68" s="28">
        <f>Source!AV453</f>
        <v>1.0669999999999999</v>
      </c>
      <c r="I68" s="29">
        <f>Source!U453</f>
        <v>0</v>
      </c>
      <c r="J68" s="28"/>
      <c r="K68" s="29"/>
      <c r="AB68" s="25">
        <f>I68</f>
        <v>0</v>
      </c>
    </row>
    <row r="69" spans="1:35" ht="13.8" hidden="1" x14ac:dyDescent="0.25">
      <c r="C69" s="31" t="s">
        <v>370</v>
      </c>
      <c r="H69" s="44">
        <f>I62+I63+I65+I66+I67+0</f>
        <v>0</v>
      </c>
      <c r="I69" s="44"/>
      <c r="J69" s="44">
        <f>K62+K63+K65+K66+K67+0</f>
        <v>0</v>
      </c>
      <c r="K69" s="44"/>
      <c r="O69" s="25">
        <f>I62+I63+I65+I66+I67+0</f>
        <v>0</v>
      </c>
      <c r="P69" s="25">
        <f>K62+K63+K65+K66+K67+0</f>
        <v>0</v>
      </c>
      <c r="X69">
        <f>IF(Source!BI453&lt;=1,I62+I63+I65+I66+I67-0, 0)</f>
        <v>0</v>
      </c>
      <c r="Y69">
        <f>IF(Source!BI453=2,I62+I63+I65+I66+I67-0, 0)</f>
        <v>0</v>
      </c>
      <c r="Z69">
        <f>IF(Source!BI453=3,I62+I63+I65+I66+I67-0, 0)</f>
        <v>0</v>
      </c>
      <c r="AA69">
        <f>IF(Source!BI453=4,I62+I63+I65+I66+I67,0)</f>
        <v>0</v>
      </c>
    </row>
    <row r="70" spans="1:35" hidden="1" x14ac:dyDescent="0.25"/>
    <row r="71" spans="1:35" ht="41.4" hidden="1" x14ac:dyDescent="0.25">
      <c r="A71" s="19">
        <v>8</v>
      </c>
      <c r="B71" s="19" t="str">
        <f>Source!F454</f>
        <v>4.8-74-2</v>
      </c>
      <c r="C71" s="19" t="s">
        <v>122</v>
      </c>
      <c r="D71" s="21" t="str">
        <f>Source!H454</f>
        <v>100 М КАБЕЛЯ</v>
      </c>
      <c r="E71" s="20">
        <f>Source!I454</f>
        <v>0</v>
      </c>
      <c r="F71" s="23"/>
      <c r="G71" s="22"/>
      <c r="H71" s="20"/>
      <c r="I71" s="23"/>
      <c r="J71" s="20"/>
      <c r="K71" s="23"/>
      <c r="Q71">
        <f>ROUND((Source!DN454/100)*(ROUND((ROUND((Source!AF454*Source!AV454*Source!I454),2)),2)), 2)</f>
        <v>0</v>
      </c>
      <c r="R71">
        <f>Source!X454</f>
        <v>0</v>
      </c>
      <c r="S71">
        <f>ROUND((Source!DO454/100)*(ROUND((ROUND((Source!AF454*Source!AV454*Source!I454),2)),2)), 2)</f>
        <v>0</v>
      </c>
      <c r="T71">
        <f>Source!Y454</f>
        <v>0</v>
      </c>
      <c r="U71">
        <f>ROUND((175/100)*(ROUND((ROUND((Source!AE454*Source!AV454*Source!I454),2)),2)), 2)</f>
        <v>0</v>
      </c>
      <c r="V71">
        <f>ROUND((160/100)*(ROUND((ROUND((Source!AE454*Source!AV454*Source!I454),2)*Source!BS454),2)), 2)</f>
        <v>0</v>
      </c>
      <c r="AI71">
        <v>0</v>
      </c>
    </row>
    <row r="72" spans="1:35" hidden="1" x14ac:dyDescent="0.25">
      <c r="C72" s="24" t="str">
        <f>"Объем: "&amp;Source!I454&amp;"=181,5/"&amp;"100"</f>
        <v>Объем: 0=181,5/100</v>
      </c>
    </row>
    <row r="73" spans="1:35" ht="14.4" hidden="1" x14ac:dyDescent="0.25">
      <c r="A73" s="19"/>
      <c r="B73" s="19"/>
      <c r="C73" s="19" t="s">
        <v>364</v>
      </c>
      <c r="D73" s="21"/>
      <c r="E73" s="20"/>
      <c r="F73" s="23">
        <f>Source!AO454</f>
        <v>28.09</v>
      </c>
      <c r="G73" s="22" t="str">
        <f>Source!DG454</f>
        <v>*1,2</v>
      </c>
      <c r="H73" s="20">
        <f>Source!AV454</f>
        <v>1.0669999999999999</v>
      </c>
      <c r="I73" s="23">
        <f>ROUND((ROUND((Source!AF454*Source!AV454*Source!I454),2)),2)</f>
        <v>0</v>
      </c>
      <c r="J73" s="20">
        <f>IF(Source!BA454&lt;&gt; 0, Source!BA454, 1)</f>
        <v>47.82</v>
      </c>
      <c r="K73" s="23">
        <f>Source!S454</f>
        <v>0</v>
      </c>
      <c r="W73">
        <f>I73</f>
        <v>0</v>
      </c>
    </row>
    <row r="74" spans="1:35" ht="14.4" hidden="1" x14ac:dyDescent="0.25">
      <c r="A74" s="19"/>
      <c r="B74" s="19"/>
      <c r="C74" s="19" t="s">
        <v>373</v>
      </c>
      <c r="D74" s="21"/>
      <c r="E74" s="20"/>
      <c r="F74" s="23">
        <f>Source!AM454</f>
        <v>108.86</v>
      </c>
      <c r="G74" s="22" t="str">
        <f>Source!DE454</f>
        <v>*1,2</v>
      </c>
      <c r="H74" s="20">
        <f>Source!AV454</f>
        <v>1.0669999999999999</v>
      </c>
      <c r="I74" s="23">
        <f>(ROUND((ROUND((((Source!ET454*1.2))*Source!AV454*Source!I454),2)),2)+ROUND((ROUND(((Source!AE454-((Source!EU454*1.2)))*Source!AV454*Source!I454),2)),2))</f>
        <v>0</v>
      </c>
      <c r="J74" s="20">
        <f>IF(Source!BB454&lt;&gt; 0, Source!BB454, 1)</f>
        <v>15.21</v>
      </c>
      <c r="K74" s="23">
        <f>Source!Q454</f>
        <v>0</v>
      </c>
    </row>
    <row r="75" spans="1:35" ht="14.4" hidden="1" x14ac:dyDescent="0.25">
      <c r="A75" s="19"/>
      <c r="B75" s="19"/>
      <c r="C75" s="19" t="s">
        <v>374</v>
      </c>
      <c r="D75" s="21"/>
      <c r="E75" s="20"/>
      <c r="F75" s="23">
        <f>Source!AN454</f>
        <v>16.53</v>
      </c>
      <c r="G75" s="22" t="str">
        <f>Source!DF454</f>
        <v>*1,2</v>
      </c>
      <c r="H75" s="20">
        <f>Source!AV454</f>
        <v>1.0669999999999999</v>
      </c>
      <c r="I75" s="32">
        <f>ROUND((ROUND((Source!AE454*Source!AV454*Source!I454),2)),2)</f>
        <v>0</v>
      </c>
      <c r="J75" s="20">
        <f>IF(Source!BS454&lt;&gt; 0, Source!BS454, 1)</f>
        <v>47.82</v>
      </c>
      <c r="K75" s="32">
        <f>Source!R454</f>
        <v>0</v>
      </c>
      <c r="W75">
        <f>I75</f>
        <v>0</v>
      </c>
    </row>
    <row r="76" spans="1:35" ht="14.4" hidden="1" x14ac:dyDescent="0.25">
      <c r="A76" s="19"/>
      <c r="B76" s="19"/>
      <c r="C76" s="19" t="s">
        <v>365</v>
      </c>
      <c r="D76" s="21" t="s">
        <v>366</v>
      </c>
      <c r="E76" s="20">
        <f>Source!DN454</f>
        <v>112</v>
      </c>
      <c r="F76" s="23"/>
      <c r="G76" s="22"/>
      <c r="H76" s="20"/>
      <c r="I76" s="23">
        <f>SUM(Q71:Q75)</f>
        <v>0</v>
      </c>
      <c r="J76" s="20">
        <f>Source!BZ454</f>
        <v>92</v>
      </c>
      <c r="K76" s="23">
        <f>SUM(R71:R75)</f>
        <v>0</v>
      </c>
    </row>
    <row r="77" spans="1:35" ht="14.4" hidden="1" x14ac:dyDescent="0.25">
      <c r="A77" s="19"/>
      <c r="B77" s="19"/>
      <c r="C77" s="19" t="s">
        <v>367</v>
      </c>
      <c r="D77" s="21" t="s">
        <v>366</v>
      </c>
      <c r="E77" s="20">
        <f>Source!DO454</f>
        <v>70</v>
      </c>
      <c r="F77" s="23"/>
      <c r="G77" s="22"/>
      <c r="H77" s="20"/>
      <c r="I77" s="23">
        <f>SUM(S71:S76)</f>
        <v>0</v>
      </c>
      <c r="J77" s="20">
        <f>Source!CA454</f>
        <v>43</v>
      </c>
      <c r="K77" s="23">
        <f>SUM(T71:T76)</f>
        <v>0</v>
      </c>
    </row>
    <row r="78" spans="1:35" ht="14.4" hidden="1" x14ac:dyDescent="0.25">
      <c r="A78" s="19"/>
      <c r="B78" s="19"/>
      <c r="C78" s="19" t="s">
        <v>375</v>
      </c>
      <c r="D78" s="21" t="s">
        <v>366</v>
      </c>
      <c r="E78" s="20">
        <f>175</f>
        <v>175</v>
      </c>
      <c r="F78" s="23"/>
      <c r="G78" s="22"/>
      <c r="H78" s="20"/>
      <c r="I78" s="23">
        <f>SUM(U71:U77)</f>
        <v>0</v>
      </c>
      <c r="J78" s="20">
        <f>160</f>
        <v>160</v>
      </c>
      <c r="K78" s="23">
        <f>SUM(V71:V77)</f>
        <v>0</v>
      </c>
    </row>
    <row r="79" spans="1:35" ht="14.4" hidden="1" x14ac:dyDescent="0.25">
      <c r="A79" s="26"/>
      <c r="B79" s="26"/>
      <c r="C79" s="26" t="s">
        <v>368</v>
      </c>
      <c r="D79" s="27" t="s">
        <v>369</v>
      </c>
      <c r="E79" s="28">
        <f>Source!AQ454</f>
        <v>2.2799999999999998</v>
      </c>
      <c r="F79" s="29"/>
      <c r="G79" s="30" t="str">
        <f>Source!DI454</f>
        <v>*1,2</v>
      </c>
      <c r="H79" s="28">
        <f>Source!AV454</f>
        <v>1.0669999999999999</v>
      </c>
      <c r="I79" s="29">
        <f>Source!U454</f>
        <v>0</v>
      </c>
      <c r="J79" s="28"/>
      <c r="K79" s="29"/>
      <c r="AB79" s="25">
        <f>I79</f>
        <v>0</v>
      </c>
    </row>
    <row r="80" spans="1:35" ht="13.8" hidden="1" x14ac:dyDescent="0.25">
      <c r="C80" s="31" t="s">
        <v>370</v>
      </c>
      <c r="H80" s="44">
        <f>I73+I74+I76+I77+I78+0</f>
        <v>0</v>
      </c>
      <c r="I80" s="44"/>
      <c r="J80" s="44">
        <f>K73+K74+K76+K77+K78+0</f>
        <v>0</v>
      </c>
      <c r="K80" s="44"/>
      <c r="O80" s="25">
        <f>I73+I74+I76+I77+I78+0</f>
        <v>0</v>
      </c>
      <c r="P80" s="25">
        <f>K73+K74+K76+K77+K78+0</f>
        <v>0</v>
      </c>
      <c r="X80">
        <f>IF(Source!BI454&lt;=1,I73+I74+I76+I77+I78-0, 0)</f>
        <v>0</v>
      </c>
      <c r="Y80">
        <f>IF(Source!BI454=2,I73+I74+I76+I77+I78-0, 0)</f>
        <v>0</v>
      </c>
      <c r="Z80">
        <f>IF(Source!BI454=3,I73+I74+I76+I77+I78-0, 0)</f>
        <v>0</v>
      </c>
      <c r="AA80">
        <f>IF(Source!BI454=4,I73+I74+I76+I77+I78,0)</f>
        <v>0</v>
      </c>
    </row>
    <row r="81" spans="1:35" hidden="1" x14ac:dyDescent="0.25"/>
    <row r="82" spans="1:35" ht="14.4" hidden="1" x14ac:dyDescent="0.25">
      <c r="A82" s="26">
        <v>9</v>
      </c>
      <c r="B82" s="26" t="str">
        <f>Source!F455</f>
        <v>1.1-1-766</v>
      </c>
      <c r="C82" s="26" t="s">
        <v>126</v>
      </c>
      <c r="D82" s="27" t="str">
        <f>Source!H455</f>
        <v>м3</v>
      </c>
      <c r="E82" s="28">
        <f>Source!I455</f>
        <v>0</v>
      </c>
      <c r="F82" s="29">
        <f>Source!AL455</f>
        <v>104.99</v>
      </c>
      <c r="G82" s="30" t="str">
        <f>Source!DD455</f>
        <v/>
      </c>
      <c r="H82" s="28">
        <f>Source!AW455</f>
        <v>1</v>
      </c>
      <c r="I82" s="29">
        <f>ROUND((ROUND((Source!AC455*Source!AW455*Source!I455),2)),2)</f>
        <v>0</v>
      </c>
      <c r="J82" s="28">
        <f>IF(Source!BC455&lt;&gt; 0, Source!BC455, 1)</f>
        <v>8.91</v>
      </c>
      <c r="K82" s="29">
        <f>Source!P455</f>
        <v>0</v>
      </c>
      <c r="Q82">
        <f>ROUND((Source!DN455/100)*(ROUND((ROUND((Source!AF455*Source!AV455*Source!I455),2)),2)), 2)</f>
        <v>0</v>
      </c>
      <c r="R82">
        <f>Source!X455</f>
        <v>0</v>
      </c>
      <c r="S82">
        <f>ROUND((Source!DO455/100)*(ROUND((ROUND((Source!AF455*Source!AV455*Source!I455),2)),2)), 2)</f>
        <v>0</v>
      </c>
      <c r="T82">
        <f>Source!Y455</f>
        <v>0</v>
      </c>
      <c r="U82">
        <f>ROUND((175/100)*(ROUND((ROUND((Source!AE455*Source!AV455*Source!I455),2)),2)), 2)</f>
        <v>0</v>
      </c>
      <c r="V82">
        <f>ROUND((160/100)*(ROUND((ROUND((Source!AE455*Source!AV455*Source!I455),2)*Source!BS455),2)), 2)</f>
        <v>0</v>
      </c>
      <c r="AI82">
        <v>3</v>
      </c>
    </row>
    <row r="83" spans="1:35" ht="13.8" hidden="1" x14ac:dyDescent="0.25">
      <c r="C83" s="31" t="s">
        <v>370</v>
      </c>
      <c r="H83" s="44">
        <f>I82+0</f>
        <v>0</v>
      </c>
      <c r="I83" s="44"/>
      <c r="J83" s="44">
        <f>K82+0</f>
        <v>0</v>
      </c>
      <c r="K83" s="44"/>
      <c r="O83" s="25">
        <f>I82+0</f>
        <v>0</v>
      </c>
      <c r="P83" s="25">
        <f>K82+0</f>
        <v>0</v>
      </c>
      <c r="X83">
        <f>IF(Source!BI455&lt;=1,I82-0, 0)</f>
        <v>0</v>
      </c>
      <c r="Y83">
        <f>IF(Source!BI455=2,I82-0, 0)</f>
        <v>0</v>
      </c>
      <c r="Z83">
        <f>IF(Source!BI455=3,I82-0, 0)</f>
        <v>0</v>
      </c>
      <c r="AA83">
        <f>IF(Source!BI455=4,I82,0)</f>
        <v>0</v>
      </c>
    </row>
    <row r="85" spans="1:35" ht="41.4" x14ac:dyDescent="0.25">
      <c r="A85" s="19">
        <v>10</v>
      </c>
      <c r="B85" s="19" t="str">
        <f>Source!F456</f>
        <v>4.8-73-4</v>
      </c>
      <c r="C85" s="19" t="s">
        <v>241</v>
      </c>
      <c r="D85" s="21" t="str">
        <f>Source!H456</f>
        <v>100 М КАБЕЛЯ</v>
      </c>
      <c r="E85" s="20">
        <f>Source!I456</f>
        <v>1.0099</v>
      </c>
      <c r="F85" s="23"/>
      <c r="G85" s="22"/>
      <c r="H85" s="20"/>
      <c r="I85" s="23"/>
      <c r="J85" s="20"/>
      <c r="K85" s="23"/>
      <c r="Q85">
        <f>ROUND((Source!DN456/100)*(ROUND((ROUND((Source!AF456*Source!AV456*Source!I456),2)),2)), 2)</f>
        <v>335.44</v>
      </c>
      <c r="R85">
        <f>Source!X456</f>
        <v>13176.32</v>
      </c>
      <c r="S85">
        <f>ROUND((Source!DO456/100)*(ROUND((ROUND((Source!AF456*Source!AV456*Source!I456),2)),2)), 2)</f>
        <v>209.65</v>
      </c>
      <c r="T85">
        <f>Source!Y456</f>
        <v>6158.5</v>
      </c>
      <c r="U85">
        <f>ROUND((175/100)*(ROUND((ROUND((Source!AE456*Source!AV456*Source!I456),2)),2)), 2)</f>
        <v>43.14</v>
      </c>
      <c r="V85">
        <f>ROUND((160/100)*(ROUND((ROUND((Source!AE456*Source!AV456*Source!I456),2)*Source!BS456),2)), 2)</f>
        <v>1886.02</v>
      </c>
      <c r="AI85">
        <v>0</v>
      </c>
    </row>
    <row r="86" spans="1:35" x14ac:dyDescent="0.25">
      <c r="C86" s="24" t="str">
        <f>"Объем: "&amp;Source!I456&amp;"=246,84/"&amp;"100"</f>
        <v>Объем: 1,0099=246,84/100</v>
      </c>
    </row>
    <row r="87" spans="1:35" ht="14.4" x14ac:dyDescent="0.25">
      <c r="A87" s="19"/>
      <c r="B87" s="19"/>
      <c r="C87" s="19" t="s">
        <v>364</v>
      </c>
      <c r="D87" s="21"/>
      <c r="E87" s="20"/>
      <c r="F87" s="23">
        <f>Source!AO456</f>
        <v>231.62</v>
      </c>
      <c r="G87" s="22" t="str">
        <f>Source!DG456</f>
        <v>*1,2</v>
      </c>
      <c r="H87" s="20">
        <f>Source!AV456</f>
        <v>1.0669999999999999</v>
      </c>
      <c r="I87" s="23">
        <f>ROUND((ROUND((Source!AF456*Source!AV456*Source!I456),2)),2)</f>
        <v>299.5</v>
      </c>
      <c r="J87" s="20">
        <f>IF(Source!BA456&lt;&gt; 0, Source!BA456, 1)</f>
        <v>47.82</v>
      </c>
      <c r="K87" s="23">
        <f>Source!S456</f>
        <v>14322.09</v>
      </c>
      <c r="W87">
        <f>I87</f>
        <v>299.5</v>
      </c>
    </row>
    <row r="88" spans="1:35" ht="14.4" x14ac:dyDescent="0.25">
      <c r="A88" s="19"/>
      <c r="B88" s="19"/>
      <c r="C88" s="19" t="s">
        <v>373</v>
      </c>
      <c r="D88" s="21"/>
      <c r="E88" s="20"/>
      <c r="F88" s="23">
        <f>Source!AM456</f>
        <v>145.68</v>
      </c>
      <c r="G88" s="22" t="str">
        <f>Source!DE456</f>
        <v>*1,2</v>
      </c>
      <c r="H88" s="20">
        <f>Source!AV456</f>
        <v>1.0669999999999999</v>
      </c>
      <c r="I88" s="23">
        <f>(ROUND((ROUND((((Source!ET456*1.2))*Source!AV456*Source!I456),2)),2)+ROUND((ROUND(((Source!AE456-((Source!EU456*1.2)))*Source!AV456*Source!I456),2)),2))</f>
        <v>188.38</v>
      </c>
      <c r="J88" s="20">
        <f>IF(Source!BB456&lt;&gt; 0, Source!BB456, 1)</f>
        <v>14.36</v>
      </c>
      <c r="K88" s="23">
        <f>Source!Q456</f>
        <v>2705.14</v>
      </c>
    </row>
    <row r="89" spans="1:35" ht="14.4" x14ac:dyDescent="0.25">
      <c r="A89" s="19"/>
      <c r="B89" s="19"/>
      <c r="C89" s="19" t="s">
        <v>374</v>
      </c>
      <c r="D89" s="21"/>
      <c r="E89" s="20"/>
      <c r="F89" s="23">
        <f>Source!AN456</f>
        <v>19.059999999999999</v>
      </c>
      <c r="G89" s="22" t="str">
        <f>Source!DF456</f>
        <v>*1,2</v>
      </c>
      <c r="H89" s="20">
        <f>Source!AV456</f>
        <v>1.0669999999999999</v>
      </c>
      <c r="I89" s="32">
        <f>ROUND((ROUND((Source!AE456*Source!AV456*Source!I456),2)),2)</f>
        <v>24.65</v>
      </c>
      <c r="J89" s="20">
        <f>IF(Source!BS456&lt;&gt; 0, Source!BS456, 1)</f>
        <v>47.82</v>
      </c>
      <c r="K89" s="32">
        <f>Source!R456</f>
        <v>1178.76</v>
      </c>
      <c r="W89">
        <f>I89</f>
        <v>24.65</v>
      </c>
    </row>
    <row r="90" spans="1:35" ht="14.4" x14ac:dyDescent="0.25">
      <c r="A90" s="19"/>
      <c r="B90" s="19"/>
      <c r="C90" s="19" t="s">
        <v>376</v>
      </c>
      <c r="D90" s="21"/>
      <c r="E90" s="20"/>
      <c r="F90" s="23">
        <f>Source!AL456</f>
        <v>133.13</v>
      </c>
      <c r="G90" s="22" t="str">
        <f>Source!DD456</f>
        <v/>
      </c>
      <c r="H90" s="20">
        <f>Source!AW456</f>
        <v>1.081</v>
      </c>
      <c r="I90" s="23">
        <f>ROUND((ROUND((Source!AC456*Source!AW456*Source!I456),2)),2)</f>
        <v>145.34</v>
      </c>
      <c r="J90" s="20">
        <f>IF(Source!BC456&lt;&gt; 0, Source!BC456, 1)</f>
        <v>5.9</v>
      </c>
      <c r="K90" s="23">
        <f>Source!P456</f>
        <v>857.51</v>
      </c>
    </row>
    <row r="91" spans="1:35" ht="14.4" x14ac:dyDescent="0.25">
      <c r="A91" s="19"/>
      <c r="B91" s="19"/>
      <c r="C91" s="19" t="s">
        <v>365</v>
      </c>
      <c r="D91" s="21" t="s">
        <v>366</v>
      </c>
      <c r="E91" s="20">
        <f>Source!DN456</f>
        <v>112</v>
      </c>
      <c r="F91" s="23"/>
      <c r="G91" s="22"/>
      <c r="H91" s="20"/>
      <c r="I91" s="23">
        <f>SUM(Q85:Q90)</f>
        <v>335.44</v>
      </c>
      <c r="J91" s="20">
        <f>Source!BZ456</f>
        <v>92</v>
      </c>
      <c r="K91" s="23">
        <f>SUM(R85:R90)</f>
        <v>13176.32</v>
      </c>
    </row>
    <row r="92" spans="1:35" ht="14.4" x14ac:dyDescent="0.25">
      <c r="A92" s="19"/>
      <c r="B92" s="19"/>
      <c r="C92" s="19" t="s">
        <v>367</v>
      </c>
      <c r="D92" s="21" t="s">
        <v>366</v>
      </c>
      <c r="E92" s="20">
        <f>Source!DO456</f>
        <v>70</v>
      </c>
      <c r="F92" s="23"/>
      <c r="G92" s="22"/>
      <c r="H92" s="20"/>
      <c r="I92" s="23">
        <f>SUM(S85:S91)</f>
        <v>209.65</v>
      </c>
      <c r="J92" s="20">
        <f>Source!CA456</f>
        <v>43</v>
      </c>
      <c r="K92" s="23">
        <f>SUM(T85:T91)</f>
        <v>6158.5</v>
      </c>
    </row>
    <row r="93" spans="1:35" ht="14.4" x14ac:dyDescent="0.25">
      <c r="A93" s="19"/>
      <c r="B93" s="19"/>
      <c r="C93" s="19" t="s">
        <v>375</v>
      </c>
      <c r="D93" s="21" t="s">
        <v>366</v>
      </c>
      <c r="E93" s="20">
        <f>175</f>
        <v>175</v>
      </c>
      <c r="F93" s="23"/>
      <c r="G93" s="22"/>
      <c r="H93" s="20"/>
      <c r="I93" s="23">
        <f>SUM(U85:U92)</f>
        <v>43.14</v>
      </c>
      <c r="J93" s="20">
        <f>160</f>
        <v>160</v>
      </c>
      <c r="K93" s="23">
        <f>SUM(V85:V92)</f>
        <v>1886.02</v>
      </c>
    </row>
    <row r="94" spans="1:35" ht="14.4" x14ac:dyDescent="0.25">
      <c r="A94" s="26"/>
      <c r="B94" s="26"/>
      <c r="C94" s="26" t="s">
        <v>368</v>
      </c>
      <c r="D94" s="27" t="s">
        <v>369</v>
      </c>
      <c r="E94" s="28">
        <f>Source!AQ456</f>
        <v>18.8</v>
      </c>
      <c r="F94" s="29"/>
      <c r="G94" s="30" t="str">
        <f>Source!DI456</f>
        <v>*1,2</v>
      </c>
      <c r="H94" s="28">
        <f>Source!AV456</f>
        <v>1.0669999999999999</v>
      </c>
      <c r="I94" s="29">
        <f>Source!U456</f>
        <v>24.309828047999996</v>
      </c>
      <c r="J94" s="28"/>
      <c r="K94" s="29"/>
      <c r="AB94" s="25">
        <f>I94</f>
        <v>24.309828047999996</v>
      </c>
    </row>
    <row r="95" spans="1:35" ht="13.8" x14ac:dyDescent="0.25">
      <c r="C95" s="31" t="s">
        <v>370</v>
      </c>
      <c r="H95" s="44">
        <f>I87+I88+I90+I91+I92+I93+0</f>
        <v>1221.4500000000003</v>
      </c>
      <c r="I95" s="44"/>
      <c r="J95" s="44">
        <f>K87+K88+K90+K91+K92+K93+0</f>
        <v>39105.579999999994</v>
      </c>
      <c r="K95" s="44"/>
      <c r="L95">
        <v>56486.31</v>
      </c>
      <c r="O95" s="25">
        <f>I87+I88+I90+I91+I92+I93+0</f>
        <v>1221.4500000000003</v>
      </c>
      <c r="P95" s="25">
        <f>K87+K88+K90+K91+K92+K93+0</f>
        <v>39105.579999999994</v>
      </c>
      <c r="X95">
        <f>IF(Source!BI456&lt;=1,I87+I88+I90+I91+I92+I93-0, 0)</f>
        <v>0</v>
      </c>
      <c r="Y95">
        <f>IF(Source!BI456=2,I87+I88+I90+I91+I92+I93-0, 0)</f>
        <v>1221.4500000000003</v>
      </c>
      <c r="Z95">
        <f>IF(Source!BI456=3,I87+I88+I90+I91+I92+I93-0, 0)</f>
        <v>0</v>
      </c>
      <c r="AA95">
        <f>IF(Source!BI456=4,I87+I88+I90+I91+I92+I93,0)</f>
        <v>0</v>
      </c>
    </row>
    <row r="97" spans="1:35" ht="69" x14ac:dyDescent="0.25">
      <c r="A97" s="19">
        <v>11</v>
      </c>
      <c r="B97" s="19" t="str">
        <f>Source!F457</f>
        <v>4.8-322-1</v>
      </c>
      <c r="C97" s="19" t="s">
        <v>244</v>
      </c>
      <c r="D97" s="21" t="str">
        <f>Source!H457</f>
        <v>1  ШТ.</v>
      </c>
      <c r="E97" s="20">
        <f>Source!I457</f>
        <v>8</v>
      </c>
      <c r="F97" s="23"/>
      <c r="G97" s="22"/>
      <c r="H97" s="20"/>
      <c r="I97" s="23"/>
      <c r="J97" s="20"/>
      <c r="K97" s="23"/>
      <c r="Q97">
        <f>ROUND((Source!DN457/100)*(ROUND((ROUND((Source!AF457*Source!AV457*Source!I457),2)),2)), 2)</f>
        <v>988.51</v>
      </c>
      <c r="R97">
        <f>Source!X457</f>
        <v>38829.46</v>
      </c>
      <c r="S97">
        <f>ROUND((Source!DO457/100)*(ROUND((ROUND((Source!AF457*Source!AV457*Source!I457),2)),2)), 2)</f>
        <v>617.82000000000005</v>
      </c>
      <c r="T97">
        <f>Source!Y457</f>
        <v>18148.55</v>
      </c>
      <c r="U97">
        <f>ROUND((175/100)*(ROUND((ROUND((Source!AE457*Source!AV457*Source!I457),2)),2)), 2)</f>
        <v>2.29</v>
      </c>
      <c r="V97">
        <f>ROUND((160/100)*(ROUND((ROUND((Source!AE457*Source!AV457*Source!I457),2)*Source!BS457),2)), 2)</f>
        <v>100.22</v>
      </c>
      <c r="AI97">
        <v>0</v>
      </c>
    </row>
    <row r="98" spans="1:35" ht="14.4" x14ac:dyDescent="0.25">
      <c r="A98" s="19"/>
      <c r="B98" s="19"/>
      <c r="C98" s="19" t="s">
        <v>364</v>
      </c>
      <c r="D98" s="21"/>
      <c r="E98" s="20"/>
      <c r="F98" s="23">
        <f>Source!AO457</f>
        <v>87.81</v>
      </c>
      <c r="G98" s="22" t="str">
        <f>Source!DG457</f>
        <v>*1,2</v>
      </c>
      <c r="H98" s="20">
        <f>Source!AV457</f>
        <v>1.0469999999999999</v>
      </c>
      <c r="I98" s="23">
        <f>ROUND((ROUND((Source!AF457*Source!AV457*Source!I457),2)),2)</f>
        <v>882.6</v>
      </c>
      <c r="J98" s="20">
        <f>IF(Source!BA457&lt;&gt; 0, Source!BA457, 1)</f>
        <v>47.82</v>
      </c>
      <c r="K98" s="23">
        <f>Source!S457</f>
        <v>42205.93</v>
      </c>
      <c r="W98">
        <f>I98</f>
        <v>882.6</v>
      </c>
    </row>
    <row r="99" spans="1:35" ht="14.4" x14ac:dyDescent="0.25">
      <c r="A99" s="19"/>
      <c r="B99" s="19"/>
      <c r="C99" s="19" t="s">
        <v>373</v>
      </c>
      <c r="D99" s="21"/>
      <c r="E99" s="20"/>
      <c r="F99" s="23">
        <f>Source!AM457</f>
        <v>0.92</v>
      </c>
      <c r="G99" s="22" t="str">
        <f>Source!DE457</f>
        <v>*1,2</v>
      </c>
      <c r="H99" s="20">
        <f>Source!AV457</f>
        <v>1.0469999999999999</v>
      </c>
      <c r="I99" s="23">
        <f>(ROUND((ROUND((((Source!ET457*1.2))*Source!AV457*Source!I457),2)),2)+ROUND((ROUND(((Source!AE457-((Source!EU457*1.2)))*Source!AV457*Source!I457),2)),2))</f>
        <v>9.25</v>
      </c>
      <c r="J99" s="20">
        <f>IF(Source!BB457&lt;&gt; 0, Source!BB457, 1)</f>
        <v>14.53</v>
      </c>
      <c r="K99" s="23">
        <f>Source!Q457</f>
        <v>134.4</v>
      </c>
    </row>
    <row r="100" spans="1:35" ht="14.4" x14ac:dyDescent="0.25">
      <c r="A100" s="19"/>
      <c r="B100" s="19"/>
      <c r="C100" s="19" t="s">
        <v>374</v>
      </c>
      <c r="D100" s="21"/>
      <c r="E100" s="20"/>
      <c r="F100" s="23">
        <f>Source!AN457</f>
        <v>0.13</v>
      </c>
      <c r="G100" s="22" t="str">
        <f>Source!DF457</f>
        <v>*1,2</v>
      </c>
      <c r="H100" s="20">
        <f>Source!AV457</f>
        <v>1.0469999999999999</v>
      </c>
      <c r="I100" s="32">
        <f>ROUND((ROUND((Source!AE457*Source!AV457*Source!I457),2)),2)</f>
        <v>1.31</v>
      </c>
      <c r="J100" s="20">
        <f>IF(Source!BS457&lt;&gt; 0, Source!BS457, 1)</f>
        <v>47.82</v>
      </c>
      <c r="K100" s="32">
        <f>Source!R457</f>
        <v>62.64</v>
      </c>
      <c r="W100">
        <f>I100</f>
        <v>1.31</v>
      </c>
    </row>
    <row r="101" spans="1:35" ht="14.4" x14ac:dyDescent="0.25">
      <c r="A101" s="19"/>
      <c r="B101" s="19"/>
      <c r="C101" s="19" t="s">
        <v>376</v>
      </c>
      <c r="D101" s="21"/>
      <c r="E101" s="20"/>
      <c r="F101" s="23">
        <f>Source!AL457</f>
        <v>14.16</v>
      </c>
      <c r="G101" s="22" t="str">
        <f>Source!DD457</f>
        <v/>
      </c>
      <c r="H101" s="20">
        <f>Source!AW457</f>
        <v>1</v>
      </c>
      <c r="I101" s="23">
        <f>ROUND((ROUND((Source!AC457*Source!AW457*Source!I457),2)),2)</f>
        <v>113.28</v>
      </c>
      <c r="J101" s="20">
        <f>IF(Source!BC457&lt;&gt; 0, Source!BC457, 1)</f>
        <v>10.029999999999999</v>
      </c>
      <c r="K101" s="23">
        <f>Source!P457</f>
        <v>1136.2</v>
      </c>
    </row>
    <row r="102" spans="1:35" ht="14.4" x14ac:dyDescent="0.25">
      <c r="A102" s="19"/>
      <c r="B102" s="19"/>
      <c r="C102" s="19" t="s">
        <v>365</v>
      </c>
      <c r="D102" s="21" t="s">
        <v>366</v>
      </c>
      <c r="E102" s="20">
        <f>Source!DN457</f>
        <v>112</v>
      </c>
      <c r="F102" s="23"/>
      <c r="G102" s="22"/>
      <c r="H102" s="20"/>
      <c r="I102" s="23">
        <f>SUM(Q97:Q101)</f>
        <v>988.51</v>
      </c>
      <c r="J102" s="20">
        <f>Source!BZ457</f>
        <v>92</v>
      </c>
      <c r="K102" s="23">
        <f>SUM(R97:R101)</f>
        <v>38829.46</v>
      </c>
    </row>
    <row r="103" spans="1:35" ht="14.4" x14ac:dyDescent="0.25">
      <c r="A103" s="19"/>
      <c r="B103" s="19"/>
      <c r="C103" s="19" t="s">
        <v>367</v>
      </c>
      <c r="D103" s="21" t="s">
        <v>366</v>
      </c>
      <c r="E103" s="20">
        <f>Source!DO457</f>
        <v>70</v>
      </c>
      <c r="F103" s="23"/>
      <c r="G103" s="22"/>
      <c r="H103" s="20"/>
      <c r="I103" s="23">
        <f>SUM(S97:S102)</f>
        <v>617.82000000000005</v>
      </c>
      <c r="J103" s="20">
        <f>Source!CA457</f>
        <v>43</v>
      </c>
      <c r="K103" s="23">
        <f>SUM(T97:T102)</f>
        <v>18148.55</v>
      </c>
    </row>
    <row r="104" spans="1:35" ht="14.4" x14ac:dyDescent="0.25">
      <c r="A104" s="19"/>
      <c r="B104" s="19"/>
      <c r="C104" s="19" t="s">
        <v>375</v>
      </c>
      <c r="D104" s="21" t="s">
        <v>366</v>
      </c>
      <c r="E104" s="20">
        <f>175</f>
        <v>175</v>
      </c>
      <c r="F104" s="23"/>
      <c r="G104" s="22"/>
      <c r="H104" s="20"/>
      <c r="I104" s="23">
        <f>SUM(U97:U103)</f>
        <v>2.29</v>
      </c>
      <c r="J104" s="20">
        <f>160</f>
        <v>160</v>
      </c>
      <c r="K104" s="23">
        <f>SUM(V97:V103)</f>
        <v>100.22</v>
      </c>
    </row>
    <row r="105" spans="1:35" ht="14.4" x14ac:dyDescent="0.25">
      <c r="A105" s="26"/>
      <c r="B105" s="26"/>
      <c r="C105" s="26" t="s">
        <v>368</v>
      </c>
      <c r="D105" s="27" t="s">
        <v>369</v>
      </c>
      <c r="E105" s="28">
        <f>Source!AQ457</f>
        <v>6.71</v>
      </c>
      <c r="F105" s="29"/>
      <c r="G105" s="30" t="str">
        <f>Source!DI457</f>
        <v>*1,2</v>
      </c>
      <c r="H105" s="28">
        <f>Source!AV457</f>
        <v>1.0469999999999999</v>
      </c>
      <c r="I105" s="29">
        <f>Source!U457</f>
        <v>67.443551999999997</v>
      </c>
      <c r="J105" s="28"/>
      <c r="K105" s="29"/>
      <c r="AB105" s="25">
        <f>I105</f>
        <v>67.443551999999997</v>
      </c>
    </row>
    <row r="106" spans="1:35" ht="13.8" x14ac:dyDescent="0.25">
      <c r="C106" s="31" t="s">
        <v>370</v>
      </c>
      <c r="H106" s="44">
        <f>I98+I99+I101+I102+I103+I104+0</f>
        <v>2613.75</v>
      </c>
      <c r="I106" s="44"/>
      <c r="J106" s="44">
        <f>K98+K99+K101+K102+K103+K104+0</f>
        <v>100554.76</v>
      </c>
      <c r="K106" s="44"/>
      <c r="O106" s="25">
        <f>I98+I99+I101+I102+I103+I104+0</f>
        <v>2613.75</v>
      </c>
      <c r="P106" s="25">
        <f>K98+K99+K101+K102+K103+K104+0</f>
        <v>100554.76</v>
      </c>
      <c r="X106">
        <f>IF(Source!BI457&lt;=1,I98+I99+I101+I102+I103+I104-0, 0)</f>
        <v>0</v>
      </c>
      <c r="Y106">
        <f>IF(Source!BI457=2,I98+I99+I101+I102+I103+I104-0, 0)</f>
        <v>2613.75</v>
      </c>
      <c r="Z106">
        <f>IF(Source!BI457=3,I98+I99+I101+I102+I103+I104-0, 0)</f>
        <v>0</v>
      </c>
      <c r="AA106">
        <f>IF(Source!BI457=4,I98+I99+I101+I102+I103+I104,0)</f>
        <v>0</v>
      </c>
    </row>
    <row r="109" spans="1:35" ht="13.8" x14ac:dyDescent="0.25">
      <c r="A109" s="41" t="str">
        <f>CONCATENATE("Итого по разделу: ",IF(Source!G459&lt;&gt;"Новый раздел", Source!G459, ""))</f>
        <v>Итого по разделу: Монтажные работы</v>
      </c>
      <c r="B109" s="41"/>
      <c r="C109" s="41"/>
      <c r="D109" s="41"/>
      <c r="E109" s="41"/>
      <c r="F109" s="41"/>
      <c r="G109" s="41"/>
      <c r="H109" s="42">
        <f>SUM(O59:O108)</f>
        <v>3835.2000000000003</v>
      </c>
      <c r="I109" s="43"/>
      <c r="J109" s="42">
        <f>SUM(P59:P108)</f>
        <v>139660.34</v>
      </c>
      <c r="K109" s="43"/>
      <c r="L109">
        <v>96117.14</v>
      </c>
    </row>
    <row r="110" spans="1:35" hidden="1" x14ac:dyDescent="0.25">
      <c r="A110" t="s">
        <v>371</v>
      </c>
      <c r="H110">
        <f>SUM(AC59:AC109)</f>
        <v>0</v>
      </c>
      <c r="J110">
        <f>SUM(AD59:AD109)</f>
        <v>0</v>
      </c>
    </row>
    <row r="111" spans="1:35" hidden="1" x14ac:dyDescent="0.25">
      <c r="A111" t="s">
        <v>372</v>
      </c>
      <c r="H111">
        <f>SUM(AE59:AE110)</f>
        <v>0</v>
      </c>
      <c r="J111">
        <f>SUM(AF59:AF110)</f>
        <v>0</v>
      </c>
    </row>
    <row r="113" spans="1:35" ht="16.8" x14ac:dyDescent="0.25">
      <c r="A113" s="45" t="str">
        <f>CONCATENATE("Раздел: ",IF(Source!G489&lt;&gt;"Новый раздел", Source!G489, ""))</f>
        <v>Раздел: Материалы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</row>
    <row r="114" spans="1:35" ht="41.4" x14ac:dyDescent="0.25">
      <c r="A114" s="26">
        <v>12</v>
      </c>
      <c r="B114" s="26" t="str">
        <f>Source!F493</f>
        <v>Цена поставщика</v>
      </c>
      <c r="C114" s="26" t="s">
        <v>383</v>
      </c>
      <c r="D114" s="27" t="str">
        <f>Source!H493</f>
        <v>м</v>
      </c>
      <c r="E114" s="28">
        <f>Source!I493</f>
        <v>103.01300000000001</v>
      </c>
      <c r="F114" s="29">
        <f>Source!AL493</f>
        <v>123.80000000000001</v>
      </c>
      <c r="G114" s="30" t="str">
        <f>Source!DD493</f>
        <v/>
      </c>
      <c r="H114" s="28">
        <f>Source!AW493</f>
        <v>1</v>
      </c>
      <c r="I114" s="29">
        <f>ROUND((ROUND((Source!AC493*Source!AW493*Source!I493),2)),2)</f>
        <v>12753.01</v>
      </c>
      <c r="J114" s="28">
        <f>IF(Source!BC493&lt;&gt; 0, Source!BC493, 1)</f>
        <v>9.8800000000000008</v>
      </c>
      <c r="K114" s="29">
        <f>Source!P493</f>
        <v>125999.74</v>
      </c>
      <c r="Q114">
        <f>ROUND((Source!DN493/100)*(ROUND((ROUND((Source!AF493*Source!AV493*Source!I493),2)),2)), 2)</f>
        <v>0</v>
      </c>
      <c r="R114">
        <f>Source!X493</f>
        <v>0</v>
      </c>
      <c r="S114">
        <f>ROUND((Source!DO493/100)*(ROUND((ROUND((Source!AF493*Source!AV493*Source!I493),2)),2)), 2)</f>
        <v>0</v>
      </c>
      <c r="T114">
        <f>Source!Y493</f>
        <v>0</v>
      </c>
      <c r="U114">
        <f>ROUND((175/100)*(ROUND((ROUND((Source!AE493*Source!AV493*Source!I493),2)),2)), 2)</f>
        <v>0</v>
      </c>
      <c r="V114">
        <f>ROUND((160/100)*(ROUND((ROUND((Source!AE493*Source!AV493*Source!I493),2)*Source!BS493),2)), 2)</f>
        <v>0</v>
      </c>
      <c r="AI114">
        <v>3</v>
      </c>
    </row>
    <row r="115" spans="1:35" ht="13.8" x14ac:dyDescent="0.25">
      <c r="C115" s="31" t="s">
        <v>370</v>
      </c>
      <c r="H115" s="44">
        <f>I114+0</f>
        <v>12753.01</v>
      </c>
      <c r="I115" s="44"/>
      <c r="J115" s="44">
        <f>K114+0</f>
        <v>125999.74</v>
      </c>
      <c r="K115" s="44"/>
      <c r="L115">
        <v>181994.64</v>
      </c>
      <c r="O115" s="25">
        <f>I114+0</f>
        <v>12753.01</v>
      </c>
      <c r="P115" s="25">
        <f>K114+0</f>
        <v>125999.74</v>
      </c>
      <c r="X115">
        <f>IF(Source!BI493&lt;=1,I114-0, 0)</f>
        <v>12753.01</v>
      </c>
      <c r="Y115">
        <f>IF(Source!BI493=2,I114-0, 0)</f>
        <v>0</v>
      </c>
      <c r="Z115">
        <f>IF(Source!BI493=3,I114-0, 0)</f>
        <v>0</v>
      </c>
      <c r="AA115">
        <f>IF(Source!BI493=4,I114,0)</f>
        <v>0</v>
      </c>
    </row>
    <row r="117" spans="1:35" ht="96.6" x14ac:dyDescent="0.25">
      <c r="A117" s="26">
        <v>13</v>
      </c>
      <c r="B117" s="26" t="str">
        <f>Source!F494</f>
        <v>1.21-5-1240</v>
      </c>
      <c r="C117" s="26" t="s">
        <v>252</v>
      </c>
      <c r="D117" s="27" t="str">
        <f>Source!H494</f>
        <v>КОМПЛЕКТ</v>
      </c>
      <c r="E117" s="28">
        <f>Source!I494</f>
        <v>8</v>
      </c>
      <c r="F117" s="29">
        <f>Source!AL494</f>
        <v>1304.67</v>
      </c>
      <c r="G117" s="30" t="str">
        <f>Source!DD494</f>
        <v/>
      </c>
      <c r="H117" s="28">
        <f>Source!AW494</f>
        <v>1</v>
      </c>
      <c r="I117" s="29">
        <f>ROUND((ROUND((Source!AC494*Source!AW494*Source!I494),2)),2)</f>
        <v>10437.36</v>
      </c>
      <c r="J117" s="28">
        <f>IF(Source!BC494&lt;&gt; 0, Source!BC494, 1)</f>
        <v>7.09</v>
      </c>
      <c r="K117" s="29">
        <f>Source!P494</f>
        <v>74000.88</v>
      </c>
      <c r="Q117">
        <f>ROUND((Source!DN494/100)*(ROUND((ROUND((Source!AF494*Source!AV494*Source!I494),2)),2)), 2)</f>
        <v>0</v>
      </c>
      <c r="R117">
        <f>Source!X494</f>
        <v>0</v>
      </c>
      <c r="S117">
        <f>ROUND((Source!DO494/100)*(ROUND((ROUND((Source!AF494*Source!AV494*Source!I494),2)),2)), 2)</f>
        <v>0</v>
      </c>
      <c r="T117">
        <f>Source!Y494</f>
        <v>0</v>
      </c>
      <c r="U117">
        <f>ROUND((175/100)*(ROUND((ROUND((Source!AE494*Source!AV494*Source!I494),2)),2)), 2)</f>
        <v>0</v>
      </c>
      <c r="V117">
        <f>ROUND((160/100)*(ROUND((ROUND((Source!AE494*Source!AV494*Source!I494),2)*Source!BS494),2)), 2)</f>
        <v>0</v>
      </c>
      <c r="AI117">
        <v>3</v>
      </c>
    </row>
    <row r="118" spans="1:35" ht="13.8" x14ac:dyDescent="0.25">
      <c r="C118" s="31" t="s">
        <v>370</v>
      </c>
      <c r="H118" s="44">
        <f>I117+0</f>
        <v>10437.36</v>
      </c>
      <c r="I118" s="44"/>
      <c r="J118" s="44">
        <f>K117+0</f>
        <v>74000.88</v>
      </c>
      <c r="K118" s="44"/>
      <c r="O118" s="25">
        <f>I117+0</f>
        <v>10437.36</v>
      </c>
      <c r="P118" s="25">
        <f>K117+0</f>
        <v>74000.88</v>
      </c>
      <c r="X118">
        <f>IF(Source!BI494&lt;=1,I117-0, 0)</f>
        <v>0</v>
      </c>
      <c r="Y118">
        <f>IF(Source!BI494=2,I117-0, 0)</f>
        <v>10437.36</v>
      </c>
      <c r="Z118">
        <f>IF(Source!BI494=3,I117-0, 0)</f>
        <v>0</v>
      </c>
      <c r="AA118">
        <f>IF(Source!BI494=4,I117,0)</f>
        <v>0</v>
      </c>
    </row>
    <row r="121" spans="1:35" ht="13.8" x14ac:dyDescent="0.25">
      <c r="A121" s="41" t="str">
        <f>CONCATENATE("Итого по разделу: ",IF(Source!G496&lt;&gt;"Новый раздел", Source!G496, ""))</f>
        <v>Итого по разделу: Материалы</v>
      </c>
      <c r="B121" s="41"/>
      <c r="C121" s="41"/>
      <c r="D121" s="41"/>
      <c r="E121" s="41"/>
      <c r="F121" s="41"/>
      <c r="G121" s="41"/>
      <c r="H121" s="42">
        <f>SUM(O113:O120)</f>
        <v>23190.370000000003</v>
      </c>
      <c r="I121" s="43"/>
      <c r="J121" s="42">
        <f>SUM(P113:P120)</f>
        <v>200000.62</v>
      </c>
      <c r="K121" s="43"/>
    </row>
    <row r="122" spans="1:35" hidden="1" x14ac:dyDescent="0.25">
      <c r="A122" t="s">
        <v>371</v>
      </c>
      <c r="H122">
        <f>SUM(AC113:AC121)</f>
        <v>0</v>
      </c>
      <c r="J122">
        <f>SUM(AD113:AD121)</f>
        <v>0</v>
      </c>
    </row>
    <row r="123" spans="1:35" hidden="1" x14ac:dyDescent="0.25">
      <c r="A123" t="s">
        <v>372</v>
      </c>
      <c r="H123">
        <f>SUM(AE113:AE122)</f>
        <v>0</v>
      </c>
      <c r="J123">
        <f>SUM(AF113:AF122)</f>
        <v>0</v>
      </c>
    </row>
    <row r="125" spans="1:35" ht="16.8" hidden="1" x14ac:dyDescent="0.25">
      <c r="A125" s="45" t="str">
        <f>CONCATENATE("Раздел: ",IF(Source!G526&lt;&gt;"Новый раздел", Source!G526, ""))</f>
        <v>Раздел: Демонтажные работы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5"/>
    </row>
    <row r="126" spans="1:35" ht="49.8" hidden="1" customHeight="1" x14ac:dyDescent="0.25">
      <c r="A126" s="19">
        <v>14</v>
      </c>
      <c r="B126" s="19" t="str">
        <f>Source!F530</f>
        <v>4.8-76-6</v>
      </c>
      <c r="C126" s="19" t="s">
        <v>185</v>
      </c>
      <c r="D126" s="21" t="str">
        <f>Source!H530</f>
        <v>100 шт.</v>
      </c>
      <c r="E126" s="20">
        <f>Source!I530</f>
        <v>0</v>
      </c>
      <c r="F126" s="23"/>
      <c r="G126" s="22"/>
      <c r="H126" s="20"/>
      <c r="I126" s="23"/>
      <c r="J126" s="20"/>
      <c r="K126" s="23"/>
      <c r="Q126">
        <f>ROUND((Source!DN530/100)*(ROUND((ROUND((Source!AF530*Source!AV530*Source!I530),2)),2)), 2)</f>
        <v>0</v>
      </c>
      <c r="R126">
        <f>Source!X530</f>
        <v>0</v>
      </c>
      <c r="S126">
        <f>ROUND((Source!DO530/100)*(ROUND((ROUND((Source!AF530*Source!AV530*Source!I530),2)),2)), 2)</f>
        <v>0</v>
      </c>
      <c r="T126">
        <f>Source!Y530</f>
        <v>0</v>
      </c>
      <c r="U126">
        <f>ROUND((175/100)*(ROUND((ROUND((Source!AE530*Source!AV530*Source!I530),2)),2)), 2)</f>
        <v>0</v>
      </c>
      <c r="V126">
        <f>ROUND((160/100)*(ROUND((ROUND((Source!AE530*Source!AV530*Source!I530),2)*Source!BS530),2)), 2)</f>
        <v>0</v>
      </c>
      <c r="AI126">
        <v>0</v>
      </c>
    </row>
    <row r="127" spans="1:35" hidden="1" x14ac:dyDescent="0.25">
      <c r="C127" s="24" t="str">
        <f>"Объем: "&amp;Source!I530&amp;"=32/"&amp;"100"</f>
        <v>Объем: 0=32/100</v>
      </c>
    </row>
    <row r="128" spans="1:35" ht="14.4" hidden="1" x14ac:dyDescent="0.25">
      <c r="A128" s="19"/>
      <c r="B128" s="19"/>
      <c r="C128" s="19" t="s">
        <v>364</v>
      </c>
      <c r="D128" s="21"/>
      <c r="E128" s="20"/>
      <c r="F128" s="23">
        <f>Source!AO530</f>
        <v>349.89</v>
      </c>
      <c r="G128" s="22" t="str">
        <f>Source!DG530</f>
        <v>*1,2)*0,3</v>
      </c>
      <c r="H128" s="20">
        <f>Source!AV530</f>
        <v>1.0669999999999999</v>
      </c>
      <c r="I128" s="23">
        <f>ROUND((ROUND((Source!AF530*Source!AV530*Source!I530),2)),2)</f>
        <v>0</v>
      </c>
      <c r="J128" s="20">
        <f>IF(Source!BA530&lt;&gt; 0, Source!BA530, 1)</f>
        <v>47.82</v>
      </c>
      <c r="K128" s="23">
        <f>Source!S530</f>
        <v>0</v>
      </c>
      <c r="W128">
        <f>I128</f>
        <v>0</v>
      </c>
    </row>
    <row r="129" spans="1:43" ht="14.4" hidden="1" x14ac:dyDescent="0.25">
      <c r="A129" s="19"/>
      <c r="B129" s="19"/>
      <c r="C129" s="19" t="s">
        <v>365</v>
      </c>
      <c r="D129" s="21" t="s">
        <v>366</v>
      </c>
      <c r="E129" s="20">
        <f>Source!DN530</f>
        <v>112</v>
      </c>
      <c r="F129" s="23"/>
      <c r="G129" s="22"/>
      <c r="H129" s="20"/>
      <c r="I129" s="23">
        <f>SUM(Q126:Q128)</f>
        <v>0</v>
      </c>
      <c r="J129" s="20">
        <f>Source!BZ530</f>
        <v>92</v>
      </c>
      <c r="K129" s="23">
        <f>SUM(R126:R128)</f>
        <v>0</v>
      </c>
    </row>
    <row r="130" spans="1:43" ht="14.4" hidden="1" x14ac:dyDescent="0.25">
      <c r="A130" s="19"/>
      <c r="B130" s="19"/>
      <c r="C130" s="19" t="s">
        <v>367</v>
      </c>
      <c r="D130" s="21" t="s">
        <v>366</v>
      </c>
      <c r="E130" s="20">
        <f>Source!DO530</f>
        <v>70</v>
      </c>
      <c r="F130" s="23"/>
      <c r="G130" s="22"/>
      <c r="H130" s="20"/>
      <c r="I130" s="23">
        <f>SUM(S126:S129)</f>
        <v>0</v>
      </c>
      <c r="J130" s="20">
        <f>Source!CA530</f>
        <v>43</v>
      </c>
      <c r="K130" s="23">
        <f>SUM(T126:T129)</f>
        <v>0</v>
      </c>
    </row>
    <row r="131" spans="1:43" ht="14.4" hidden="1" x14ac:dyDescent="0.25">
      <c r="A131" s="26"/>
      <c r="B131" s="26"/>
      <c r="C131" s="26" t="s">
        <v>368</v>
      </c>
      <c r="D131" s="27" t="s">
        <v>369</v>
      </c>
      <c r="E131" s="28">
        <f>Source!AQ530</f>
        <v>28.4</v>
      </c>
      <c r="F131" s="29"/>
      <c r="G131" s="30" t="str">
        <f>Source!DI530</f>
        <v>*1,2)*0,3</v>
      </c>
      <c r="H131" s="28">
        <f>Source!AV530</f>
        <v>1.0669999999999999</v>
      </c>
      <c r="I131" s="29">
        <f>Source!U530</f>
        <v>0</v>
      </c>
      <c r="J131" s="28"/>
      <c r="K131" s="29"/>
      <c r="AB131" s="25">
        <f>I131</f>
        <v>0</v>
      </c>
    </row>
    <row r="132" spans="1:43" ht="13.8" hidden="1" x14ac:dyDescent="0.25">
      <c r="C132" s="31" t="s">
        <v>370</v>
      </c>
      <c r="H132" s="44">
        <f>I128+I129+I130+0</f>
        <v>0</v>
      </c>
      <c r="I132" s="44"/>
      <c r="J132" s="44">
        <f>K128+K129+K130+0</f>
        <v>0</v>
      </c>
      <c r="K132" s="44"/>
      <c r="O132" s="25">
        <f>I128+I129+I130+0</f>
        <v>0</v>
      </c>
      <c r="P132" s="25">
        <f>K128+K129+K130+0</f>
        <v>0</v>
      </c>
      <c r="X132">
        <f>IF(Source!BI530&lt;=1,I128+I129+I130-0, 0)</f>
        <v>0</v>
      </c>
      <c r="Y132">
        <f>IF(Source!BI530=2,I128+I129+I130-0, 0)</f>
        <v>0</v>
      </c>
      <c r="Z132">
        <f>IF(Source!BI530=3,I128+I129+I130-0, 0)</f>
        <v>0</v>
      </c>
      <c r="AA132">
        <f>IF(Source!BI530=4,I128+I129+I130,0)</f>
        <v>0</v>
      </c>
    </row>
    <row r="133" spans="1:43" hidden="1" x14ac:dyDescent="0.25"/>
    <row r="134" spans="1:43" hidden="1" x14ac:dyDescent="0.25"/>
    <row r="135" spans="1:43" ht="13.8" hidden="1" x14ac:dyDescent="0.25">
      <c r="A135" s="41" t="str">
        <f>CONCATENATE("Итого по разделу: ",IF(Source!G532&lt;&gt;"Новый раздел", Source!G532, ""))</f>
        <v>Итого по разделу: Демонтажные работы</v>
      </c>
      <c r="B135" s="41"/>
      <c r="C135" s="41"/>
      <c r="D135" s="41"/>
      <c r="E135" s="41"/>
      <c r="F135" s="41"/>
      <c r="G135" s="41"/>
      <c r="H135" s="42">
        <f>SUM(O125:O134)</f>
        <v>0</v>
      </c>
      <c r="I135" s="43"/>
      <c r="J135" s="42">
        <f>SUM(P125:P134)</f>
        <v>0</v>
      </c>
      <c r="K135" s="43"/>
    </row>
    <row r="136" spans="1:43" hidden="1" x14ac:dyDescent="0.25">
      <c r="A136" t="s">
        <v>371</v>
      </c>
      <c r="H136">
        <f>SUM(AC125:AC135)</f>
        <v>0</v>
      </c>
      <c r="J136">
        <f>SUM(AD125:AD135)</f>
        <v>0</v>
      </c>
    </row>
    <row r="137" spans="1:43" hidden="1" x14ac:dyDescent="0.25">
      <c r="A137" t="s">
        <v>372</v>
      </c>
      <c r="H137">
        <f>SUM(AE125:AE136)</f>
        <v>0</v>
      </c>
      <c r="J137">
        <f>SUM(AF125:AF136)</f>
        <v>0</v>
      </c>
    </row>
    <row r="139" spans="1:43" ht="13.8" x14ac:dyDescent="0.25">
      <c r="A139" s="41" t="str">
        <f>CONCATENATE("Итого по локальной смете: ",IF(Source!G562&lt;&gt;"Новая локальная смета", Source!G562, ""))</f>
        <v>Итого по локальной смете: Строительные работы КЛ 0,4 кВ (в траншее)</v>
      </c>
      <c r="B139" s="41"/>
      <c r="C139" s="41"/>
      <c r="D139" s="41"/>
      <c r="E139" s="41"/>
      <c r="F139" s="41"/>
      <c r="G139" s="41"/>
      <c r="H139" s="42">
        <f>SUM(O28:O138)</f>
        <v>28680.03</v>
      </c>
      <c r="I139" s="43"/>
      <c r="J139" s="42">
        <f>SUM(P28:P138)</f>
        <v>403627.54</v>
      </c>
      <c r="K139" s="43"/>
      <c r="AQ139" s="33" t="str">
        <f>CONCATENATE("Итого по локальной смете: ",IF(Source!G562&lt;&gt;"Новая локальная смета", Source!G562, ""))</f>
        <v>Итого по локальной смете: Строительные работы КЛ 0,4 кВ (в траншее)</v>
      </c>
    </row>
    <row r="140" spans="1:43" hidden="1" x14ac:dyDescent="0.25">
      <c r="A140" t="s">
        <v>371</v>
      </c>
      <c r="H140">
        <f>SUM(AC28:AC139)</f>
        <v>0</v>
      </c>
      <c r="J140">
        <f>SUM(AD28:AD139)</f>
        <v>0</v>
      </c>
    </row>
    <row r="141" spans="1:43" hidden="1" x14ac:dyDescent="0.25">
      <c r="A141" t="s">
        <v>372</v>
      </c>
      <c r="H141">
        <f>SUM(AE28:AE140)</f>
        <v>0</v>
      </c>
      <c r="J141">
        <f>SUM(AF28:AF140)</f>
        <v>0</v>
      </c>
    </row>
    <row r="144" spans="1:43" ht="13.8" x14ac:dyDescent="0.25">
      <c r="A144" s="39" t="s">
        <v>379</v>
      </c>
      <c r="B144" s="39"/>
      <c r="C144" s="34" t="str">
        <f>IF(Source!AC12&lt;&gt;"", Source!AC12," ")</f>
        <v xml:space="preserve"> </v>
      </c>
      <c r="D144" s="34"/>
      <c r="E144" s="34"/>
      <c r="F144" s="34"/>
      <c r="G144" s="34"/>
      <c r="H144" s="40" t="str">
        <f>IF(Source!AB12&lt;&gt;"", Source!AB12," ")</f>
        <v xml:space="preserve"> </v>
      </c>
      <c r="I144" s="40"/>
      <c r="J144" s="40"/>
      <c r="K144" s="40"/>
    </row>
    <row r="145" spans="1:11" ht="13.8" x14ac:dyDescent="0.25">
      <c r="A145" s="9"/>
      <c r="B145" s="9"/>
      <c r="C145" s="38" t="s">
        <v>380</v>
      </c>
      <c r="D145" s="38"/>
      <c r="E145" s="38"/>
      <c r="F145" s="38"/>
      <c r="G145" s="38"/>
      <c r="H145" s="9"/>
      <c r="I145" s="9"/>
      <c r="J145" s="9"/>
      <c r="K145" s="9"/>
    </row>
    <row r="146" spans="1:11" ht="13.8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</row>
    <row r="147" spans="1:11" ht="13.8" x14ac:dyDescent="0.25">
      <c r="A147" s="39" t="s">
        <v>381</v>
      </c>
      <c r="B147" s="39"/>
      <c r="C147" s="34" t="str">
        <f>IF(Source!AE12&lt;&gt;"", Source!AE12," ")</f>
        <v xml:space="preserve"> </v>
      </c>
      <c r="D147" s="34"/>
      <c r="E147" s="34"/>
      <c r="F147" s="34"/>
      <c r="G147" s="34"/>
      <c r="H147" s="40" t="str">
        <f>IF(Source!AD12&lt;&gt;"", Source!AD12," ")</f>
        <v xml:space="preserve"> </v>
      </c>
      <c r="I147" s="40"/>
      <c r="J147" s="40"/>
      <c r="K147" s="40"/>
    </row>
    <row r="148" spans="1:11" ht="13.8" x14ac:dyDescent="0.25">
      <c r="A148" s="9"/>
      <c r="B148" s="9"/>
      <c r="C148" s="38" t="s">
        <v>380</v>
      </c>
      <c r="D148" s="38"/>
      <c r="E148" s="38"/>
      <c r="F148" s="38"/>
      <c r="G148" s="38"/>
      <c r="H148" s="9"/>
      <c r="I148" s="9"/>
      <c r="J148" s="9"/>
      <c r="K148" s="9"/>
    </row>
  </sheetData>
  <mergeCells count="64">
    <mergeCell ref="A25:K25"/>
    <mergeCell ref="J2:K2"/>
    <mergeCell ref="A3:K3"/>
    <mergeCell ref="A4:K4"/>
    <mergeCell ref="A6:K6"/>
    <mergeCell ref="A8:K8"/>
    <mergeCell ref="A9:K9"/>
    <mergeCell ref="A11:K11"/>
    <mergeCell ref="H36:I36"/>
    <mergeCell ref="J36:K36"/>
    <mergeCell ref="H44:I44"/>
    <mergeCell ref="J44:K44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H52:I52"/>
    <mergeCell ref="J52:K52"/>
    <mergeCell ref="J55:K55"/>
    <mergeCell ref="H55:I55"/>
    <mergeCell ref="A55:G55"/>
    <mergeCell ref="A59:K59"/>
    <mergeCell ref="H69:I69"/>
    <mergeCell ref="J69:K69"/>
    <mergeCell ref="A113:K113"/>
    <mergeCell ref="H80:I80"/>
    <mergeCell ref="J80:K80"/>
    <mergeCell ref="H83:I83"/>
    <mergeCell ref="J83:K83"/>
    <mergeCell ref="H95:I95"/>
    <mergeCell ref="J95:K95"/>
    <mergeCell ref="H106:I106"/>
    <mergeCell ref="J106:K106"/>
    <mergeCell ref="J109:K109"/>
    <mergeCell ref="H109:I109"/>
    <mergeCell ref="A109:G109"/>
    <mergeCell ref="H115:I115"/>
    <mergeCell ref="J115:K115"/>
    <mergeCell ref="H118:I118"/>
    <mergeCell ref="J118:K118"/>
    <mergeCell ref="J121:K121"/>
    <mergeCell ref="H121:I121"/>
    <mergeCell ref="A121:G121"/>
    <mergeCell ref="A125:K125"/>
    <mergeCell ref="H132:I132"/>
    <mergeCell ref="J132:K132"/>
    <mergeCell ref="J135:K135"/>
    <mergeCell ref="H135:I135"/>
    <mergeCell ref="A135:G135"/>
    <mergeCell ref="A147:B147"/>
    <mergeCell ref="H147:K147"/>
    <mergeCell ref="C148:G148"/>
    <mergeCell ref="J139:K139"/>
    <mergeCell ref="H139:I139"/>
    <mergeCell ref="A139:G139"/>
    <mergeCell ref="A144:B144"/>
    <mergeCell ref="H144:K144"/>
    <mergeCell ref="C145:G145"/>
  </mergeCells>
  <pageMargins left="0.4" right="0.2" top="0.2" bottom="0.4" header="0.2" footer="0.2"/>
  <pageSetup paperSize="9" scale="71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54"/>
  <sheetViews>
    <sheetView view="pageBreakPreview" topLeftCell="A114" zoomScale="60" zoomScaleNormal="100" workbookViewId="0">
      <selection activeCell="D139" sqref="D139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8" max="8" width="8.44140625" bestFit="1" customWidth="1"/>
    <col min="9" max="9" width="9.88671875" bestFit="1" customWidth="1"/>
    <col min="11" max="11" width="11" bestFit="1" customWidth="1"/>
    <col min="14" max="41" width="0" hidden="1" customWidth="1"/>
    <col min="42" max="42" width="127.5546875" hidden="1" customWidth="1"/>
    <col min="43" max="43" width="95.109375" hidden="1" customWidth="1"/>
    <col min="44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9" t="s">
        <v>361</v>
      </c>
      <c r="K2" s="49"/>
    </row>
    <row r="3" spans="1:11" ht="78.599999999999994" customHeight="1" x14ac:dyDescent="0.3">
      <c r="A3" s="50" t="s">
        <v>384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5">
      <c r="A4" s="38" t="s">
        <v>338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50" t="str">
        <f>CONCATENATE( "ЛОКАЛЬНАЯ СМЕТА № ",IF(Source!F592&lt;&gt;"Новая локальная смета", Source!F592, ""))</f>
        <v>ЛОКАЛЬНАЯ СМЕТА № 02-01-04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52" t="str">
        <f>IF(Source!G592&lt;&gt;"Новая локальная смета", Source!G592, "")</f>
        <v>Строительные работы КЛ 0,4 кВ (в трубе)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x14ac:dyDescent="0.25">
      <c r="A9" s="46" t="s">
        <v>339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8" t="str">
        <f>CONCATENATE( "Основание: чертежи № ", Source!J592)</f>
        <v xml:space="preserve">Основание: чертежи № 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340</v>
      </c>
      <c r="J13" s="11" t="s">
        <v>341</v>
      </c>
      <c r="K13" s="9"/>
    </row>
    <row r="14" spans="1:11" ht="13.8" x14ac:dyDescent="0.25">
      <c r="A14" s="9"/>
      <c r="B14" s="9"/>
      <c r="C14" s="9"/>
      <c r="D14" s="9"/>
      <c r="E14" s="53" t="s">
        <v>342</v>
      </c>
      <c r="F14" s="53"/>
      <c r="G14" s="53"/>
      <c r="H14" s="53"/>
      <c r="I14" s="12">
        <f>I15+I16+I17+I18</f>
        <v>74.91</v>
      </c>
      <c r="J14" s="12">
        <f>J15+J16+J17+J18</f>
        <v>1078.28</v>
      </c>
      <c r="K14" s="13" t="s">
        <v>378</v>
      </c>
    </row>
    <row r="15" spans="1:11" ht="13.8" x14ac:dyDescent="0.25">
      <c r="A15" s="9"/>
      <c r="B15" s="9"/>
      <c r="C15" s="9"/>
      <c r="D15" s="9"/>
      <c r="E15" s="40" t="s">
        <v>17</v>
      </c>
      <c r="F15" s="40"/>
      <c r="G15" s="40"/>
      <c r="H15" s="40"/>
      <c r="I15" s="14">
        <f>ROUND(SUM(X28:X147)/1000, 2)</f>
        <v>60.8</v>
      </c>
      <c r="J15" s="14">
        <f>ROUND((Source!F769)/1000, 2)</f>
        <v>826.17</v>
      </c>
      <c r="K15" s="9" t="s">
        <v>378</v>
      </c>
    </row>
    <row r="16" spans="1:11" ht="13.8" x14ac:dyDescent="0.25">
      <c r="A16" s="9"/>
      <c r="B16" s="9"/>
      <c r="C16" s="9"/>
      <c r="D16" s="9"/>
      <c r="E16" s="40" t="s">
        <v>343</v>
      </c>
      <c r="F16" s="40"/>
      <c r="G16" s="40"/>
      <c r="H16" s="40"/>
      <c r="I16" s="14">
        <f>ROUND(SUM(Y28:Y147)/1000, 2)</f>
        <v>14.11</v>
      </c>
      <c r="J16" s="14">
        <f>ROUND((Source!F770)/1000, 2)</f>
        <v>252.11</v>
      </c>
      <c r="K16" s="9" t="s">
        <v>378</v>
      </c>
    </row>
    <row r="17" spans="1:42" ht="13.8" x14ac:dyDescent="0.25">
      <c r="A17" s="9"/>
      <c r="B17" s="9"/>
      <c r="C17" s="9"/>
      <c r="D17" s="9"/>
      <c r="E17" s="40" t="s">
        <v>344</v>
      </c>
      <c r="F17" s="40"/>
      <c r="G17" s="40"/>
      <c r="H17" s="40"/>
      <c r="I17" s="14">
        <f>ROUND(SUM(Z28:Z147)/1000, 2)</f>
        <v>0</v>
      </c>
      <c r="J17" s="14">
        <f>ROUND((Source!F761)/1000, 2)</f>
        <v>0</v>
      </c>
      <c r="K17" s="9" t="s">
        <v>378</v>
      </c>
    </row>
    <row r="18" spans="1:42" ht="13.8" x14ac:dyDescent="0.25">
      <c r="A18" s="9"/>
      <c r="B18" s="9"/>
      <c r="C18" s="9"/>
      <c r="D18" s="9"/>
      <c r="E18" s="40" t="s">
        <v>345</v>
      </c>
      <c r="F18" s="40"/>
      <c r="G18" s="40"/>
      <c r="H18" s="40"/>
      <c r="I18" s="14">
        <f>ROUND(SUM(AA28:AA147)/1000, 2)</f>
        <v>0</v>
      </c>
      <c r="J18" s="14">
        <f>ROUND((Source!F771+Source!F772)/1000, 2)</f>
        <v>0</v>
      </c>
      <c r="K18" s="9" t="s">
        <v>378</v>
      </c>
    </row>
    <row r="19" spans="1:42" ht="13.8" x14ac:dyDescent="0.25">
      <c r="A19" s="9"/>
      <c r="B19" s="9"/>
      <c r="C19" s="9"/>
      <c r="D19" s="9"/>
      <c r="E19" s="40" t="s">
        <v>346</v>
      </c>
      <c r="F19" s="40"/>
      <c r="G19" s="40"/>
      <c r="H19" s="40"/>
      <c r="I19" s="14">
        <f>ROUND(SUM(W28:W147)/1000, 2)</f>
        <v>4.8</v>
      </c>
      <c r="J19" s="14">
        <f>(Source!F767+ Source!F766)/1000</f>
        <v>229.58911000000001</v>
      </c>
      <c r="K19" s="9" t="s">
        <v>378</v>
      </c>
    </row>
    <row r="20" spans="1:42" ht="13.8" x14ac:dyDescent="0.25">
      <c r="A20" s="9"/>
      <c r="B20" s="9"/>
      <c r="C20" s="9"/>
      <c r="D20" s="9"/>
      <c r="E20" s="40" t="s">
        <v>347</v>
      </c>
      <c r="F20" s="40"/>
      <c r="G20" s="40"/>
      <c r="H20" s="40"/>
      <c r="I20" s="14">
        <f>SUM(AB28:AB147)</f>
        <v>412.88756810999996</v>
      </c>
      <c r="J20" s="14"/>
      <c r="K20" s="9" t="s">
        <v>348</v>
      </c>
    </row>
    <row r="21" spans="1:42" ht="13.8" hidden="1" x14ac:dyDescent="0.25">
      <c r="A21" s="9"/>
      <c r="B21" s="9"/>
      <c r="C21" s="9"/>
      <c r="D21" s="9"/>
      <c r="E21" s="54" t="s">
        <v>349</v>
      </c>
      <c r="F21" s="54"/>
      <c r="G21" s="54"/>
      <c r="H21" s="54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55" t="s">
        <v>96</v>
      </c>
      <c r="F22" s="55"/>
      <c r="G22" s="55"/>
      <c r="H22" s="55"/>
      <c r="I22" s="14">
        <f>ROUND(SUM(AE28:AE147)/1000, 2)</f>
        <v>0</v>
      </c>
      <c r="J22" s="14">
        <f>SUM(AF28:AF147)/1000</f>
        <v>0</v>
      </c>
      <c r="K22" s="9" t="s">
        <v>378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362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8" t="s">
        <v>363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AP25" s="18" t="s">
        <v>363</v>
      </c>
    </row>
    <row r="26" spans="1:42" ht="110.4" x14ac:dyDescent="0.25">
      <c r="A26" s="16" t="s">
        <v>350</v>
      </c>
      <c r="B26" s="16" t="s">
        <v>351</v>
      </c>
      <c r="C26" s="16" t="s">
        <v>352</v>
      </c>
      <c r="D26" s="16" t="s">
        <v>353</v>
      </c>
      <c r="E26" s="16" t="s">
        <v>354</v>
      </c>
      <c r="F26" s="16" t="s">
        <v>355</v>
      </c>
      <c r="G26" s="17" t="s">
        <v>356</v>
      </c>
      <c r="H26" s="17" t="s">
        <v>357</v>
      </c>
      <c r="I26" s="16" t="s">
        <v>358</v>
      </c>
      <c r="J26" s="16" t="s">
        <v>359</v>
      </c>
      <c r="K26" s="16" t="s">
        <v>360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25">
      <c r="A29" s="45" t="str">
        <f>CONCATENATE("Раздел: ",IF(Source!G596&lt;&gt;"Новый раздел", Source!G596, ""))</f>
        <v>Раздел: Строительные работы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41.4" x14ac:dyDescent="0.25">
      <c r="A30" s="19">
        <v>1</v>
      </c>
      <c r="B30" s="19" t="str">
        <f>Source!F600</f>
        <v>3.1-51-1</v>
      </c>
      <c r="C30" s="19" t="s">
        <v>20</v>
      </c>
      <c r="D30" s="21" t="str">
        <f>Source!H600</f>
        <v>100 м3 грунта</v>
      </c>
      <c r="E30" s="20">
        <f>Source!I600</f>
        <v>0.437</v>
      </c>
      <c r="F30" s="23"/>
      <c r="G30" s="22"/>
      <c r="H30" s="20"/>
      <c r="I30" s="23"/>
      <c r="J30" s="20"/>
      <c r="K30" s="23"/>
      <c r="Q30">
        <f>ROUND((Source!DN600/100)*(ROUND((ROUND((Source!AF600*Source!AV600*Source!I600),2)),2)), 2)</f>
        <v>1403.64</v>
      </c>
      <c r="R30">
        <f>Source!X600</f>
        <v>55615.43</v>
      </c>
      <c r="S30">
        <f>ROUND((Source!DO600/100)*(ROUND((ROUND((Source!AF600*Source!AV600*Source!I600),2)),2)), 2)</f>
        <v>1029.3399999999999</v>
      </c>
      <c r="T30">
        <f>Source!Y600</f>
        <v>26209.57</v>
      </c>
      <c r="U30">
        <f>ROUND((175/100)*(ROUND((ROUND((Source!AE600*Source!AV600*Source!I600),2)),2)), 2)</f>
        <v>0</v>
      </c>
      <c r="V30">
        <f>ROUND((160/100)*(ROUND((ROUND((Source!AE600*Source!AV600*Source!I600),2)*Source!BS600),2)), 2)</f>
        <v>0</v>
      </c>
      <c r="AI30">
        <v>0</v>
      </c>
    </row>
    <row r="31" spans="1:42" x14ac:dyDescent="0.25">
      <c r="C31" s="24" t="str">
        <f>"Объем: "&amp;Source!I600&amp;"=(24,28+"&amp;"19,42)/"&amp;"100"</f>
        <v>Объем: 0,437=(24,28+19,42)/100</v>
      </c>
    </row>
    <row r="32" spans="1:42" ht="14.4" x14ac:dyDescent="0.25">
      <c r="A32" s="19"/>
      <c r="B32" s="19"/>
      <c r="C32" s="19" t="s">
        <v>364</v>
      </c>
      <c r="D32" s="21"/>
      <c r="E32" s="20"/>
      <c r="F32" s="23">
        <f>Source!AO600</f>
        <v>2042.62</v>
      </c>
      <c r="G32" s="22" t="str">
        <f>Source!DG600</f>
        <v>*1,2</v>
      </c>
      <c r="H32" s="20">
        <f>Source!AV600</f>
        <v>1.248</v>
      </c>
      <c r="I32" s="23">
        <f>ROUND((ROUND((Source!AF600*Source!AV600*Source!I600),2)),2)</f>
        <v>1336.8</v>
      </c>
      <c r="J32" s="20">
        <f>IF(Source!BA600&lt;&gt; 0, Source!BA600, 1)</f>
        <v>47.82</v>
      </c>
      <c r="K32" s="23">
        <f>Source!S600</f>
        <v>63925.78</v>
      </c>
      <c r="W32">
        <f>I32</f>
        <v>1336.8</v>
      </c>
    </row>
    <row r="33" spans="1:35" ht="14.4" x14ac:dyDescent="0.25">
      <c r="A33" s="19"/>
      <c r="B33" s="19"/>
      <c r="C33" s="19" t="s">
        <v>365</v>
      </c>
      <c r="D33" s="21" t="s">
        <v>366</v>
      </c>
      <c r="E33" s="20">
        <f>Source!DN600</f>
        <v>105</v>
      </c>
      <c r="F33" s="23"/>
      <c r="G33" s="22"/>
      <c r="H33" s="20"/>
      <c r="I33" s="23">
        <f>SUM(Q30:Q32)</f>
        <v>1403.64</v>
      </c>
      <c r="J33" s="20">
        <f>Source!BZ600</f>
        <v>87</v>
      </c>
      <c r="K33" s="23">
        <f>SUM(R30:R32)</f>
        <v>55615.43</v>
      </c>
    </row>
    <row r="34" spans="1:35" ht="14.4" x14ac:dyDescent="0.25">
      <c r="A34" s="19"/>
      <c r="B34" s="19"/>
      <c r="C34" s="19" t="s">
        <v>367</v>
      </c>
      <c r="D34" s="21" t="s">
        <v>366</v>
      </c>
      <c r="E34" s="20">
        <f>Source!DO600</f>
        <v>77</v>
      </c>
      <c r="F34" s="23"/>
      <c r="G34" s="22"/>
      <c r="H34" s="20"/>
      <c r="I34" s="23">
        <f>SUM(S30:S33)</f>
        <v>1029.3399999999999</v>
      </c>
      <c r="J34" s="20">
        <f>Source!CA600</f>
        <v>41</v>
      </c>
      <c r="K34" s="23">
        <f>SUM(T30:T33)</f>
        <v>26209.57</v>
      </c>
    </row>
    <row r="35" spans="1:35" ht="14.4" x14ac:dyDescent="0.25">
      <c r="A35" s="26"/>
      <c r="B35" s="26"/>
      <c r="C35" s="26" t="s">
        <v>368</v>
      </c>
      <c r="D35" s="27" t="s">
        <v>369</v>
      </c>
      <c r="E35" s="28">
        <f>Source!AQ600</f>
        <v>192.7</v>
      </c>
      <c r="F35" s="29"/>
      <c r="G35" s="30" t="str">
        <f>Source!DI600</f>
        <v>*1,2</v>
      </c>
      <c r="H35" s="28">
        <f>Source!AV600</f>
        <v>1.248</v>
      </c>
      <c r="I35" s="29">
        <f>Source!U600</f>
        <v>126.11274623999999</v>
      </c>
      <c r="J35" s="28"/>
      <c r="K35" s="29"/>
      <c r="AB35" s="25">
        <f>I35</f>
        <v>126.11274623999999</v>
      </c>
    </row>
    <row r="36" spans="1:35" ht="13.8" x14ac:dyDescent="0.25">
      <c r="C36" s="31" t="s">
        <v>370</v>
      </c>
      <c r="H36" s="44">
        <f>I32+I33+I34+0</f>
        <v>3769.7799999999997</v>
      </c>
      <c r="I36" s="44"/>
      <c r="J36" s="44">
        <f>K32+K33+K34+0</f>
        <v>145750.78</v>
      </c>
      <c r="K36" s="44"/>
      <c r="O36" s="25">
        <f>I32+I33+I34+0</f>
        <v>3769.7799999999997</v>
      </c>
      <c r="P36" s="25">
        <f>K32+K33+K34+0</f>
        <v>145750.78</v>
      </c>
      <c r="X36">
        <f>IF(Source!BI600&lt;=1,I32+I33+I34-0, 0)</f>
        <v>3769.7799999999997</v>
      </c>
      <c r="Y36">
        <f>IF(Source!BI600=2,I32+I33+I34-0, 0)</f>
        <v>0</v>
      </c>
      <c r="Z36">
        <f>IF(Source!BI600=3,I32+I33+I34-0, 0)</f>
        <v>0</v>
      </c>
      <c r="AA36">
        <f>IF(Source!BI600=4,I32+I33+I34,0)</f>
        <v>0</v>
      </c>
    </row>
    <row r="38" spans="1:35" ht="28.8" x14ac:dyDescent="0.25">
      <c r="A38" s="19">
        <v>2</v>
      </c>
      <c r="B38" s="19" t="str">
        <f>Source!F601</f>
        <v>6.51-6-1</v>
      </c>
      <c r="C38" s="19" t="s">
        <v>29</v>
      </c>
      <c r="D38" s="21" t="str">
        <f>Source!H601</f>
        <v>100 м3 грунта</v>
      </c>
      <c r="E38" s="20">
        <f>Source!I601</f>
        <v>0.19420000000000001</v>
      </c>
      <c r="F38" s="23"/>
      <c r="G38" s="22"/>
      <c r="H38" s="20"/>
      <c r="I38" s="23"/>
      <c r="J38" s="20"/>
      <c r="K38" s="23"/>
      <c r="Q38">
        <f>ROUND((Source!DN601/100)*(ROUND((ROUND((Source!AF601*Source!AV601*Source!I601),2)),2)), 2)</f>
        <v>210.44</v>
      </c>
      <c r="R38">
        <f>Source!X601</f>
        <v>8293.7900000000009</v>
      </c>
      <c r="S38">
        <f>ROUND((Source!DO601/100)*(ROUND((ROUND((Source!AF601*Source!AV601*Source!I601),2)),2)), 2)</f>
        <v>154.94</v>
      </c>
      <c r="T38">
        <f>Source!Y601</f>
        <v>4533.9399999999996</v>
      </c>
      <c r="U38">
        <f>ROUND((175/100)*(ROUND((ROUND((Source!AE601*Source!AV601*Source!I601),2)),2)), 2)</f>
        <v>0</v>
      </c>
      <c r="V38">
        <f>ROUND((160/100)*(ROUND((ROUND((Source!AE601*Source!AV601*Source!I601),2)*Source!BS601),2)), 2)</f>
        <v>0</v>
      </c>
      <c r="AI38">
        <v>0</v>
      </c>
    </row>
    <row r="39" spans="1:35" x14ac:dyDescent="0.25">
      <c r="C39" s="24" t="str">
        <f>"Объем: "&amp;Source!I601&amp;"=19,42/"&amp;"100"</f>
        <v>Объем: 0,1942=19,42/100</v>
      </c>
    </row>
    <row r="40" spans="1:35" ht="14.4" x14ac:dyDescent="0.25">
      <c r="A40" s="19"/>
      <c r="B40" s="19"/>
      <c r="C40" s="19" t="s">
        <v>364</v>
      </c>
      <c r="D40" s="21"/>
      <c r="E40" s="20"/>
      <c r="F40" s="23">
        <f>Source!AO601</f>
        <v>795.14</v>
      </c>
      <c r="G40" s="22" t="str">
        <f>Source!DG601</f>
        <v>*1,2</v>
      </c>
      <c r="H40" s="20">
        <f>Source!AV601</f>
        <v>1.248</v>
      </c>
      <c r="I40" s="23">
        <f>ROUND((ROUND((Source!AF601*Source!AV601*Source!I601),2)),2)</f>
        <v>231.25</v>
      </c>
      <c r="J40" s="20">
        <f>IF(Source!BA601&lt;&gt; 0, Source!BA601, 1)</f>
        <v>47.82</v>
      </c>
      <c r="K40" s="23">
        <f>Source!S601</f>
        <v>11058.38</v>
      </c>
      <c r="W40">
        <f>I40</f>
        <v>231.25</v>
      </c>
    </row>
    <row r="41" spans="1:35" ht="14.4" x14ac:dyDescent="0.25">
      <c r="A41" s="19"/>
      <c r="B41" s="19"/>
      <c r="C41" s="19" t="s">
        <v>365</v>
      </c>
      <c r="D41" s="21" t="s">
        <v>366</v>
      </c>
      <c r="E41" s="20">
        <f>Source!DN601</f>
        <v>91</v>
      </c>
      <c r="F41" s="23"/>
      <c r="G41" s="22"/>
      <c r="H41" s="20"/>
      <c r="I41" s="23">
        <f>SUM(Q38:Q40)</f>
        <v>210.44</v>
      </c>
      <c r="J41" s="20">
        <f>Source!BZ601</f>
        <v>75</v>
      </c>
      <c r="K41" s="23">
        <f>SUM(R38:R40)</f>
        <v>8293.7900000000009</v>
      </c>
    </row>
    <row r="42" spans="1:35" ht="14.4" x14ac:dyDescent="0.25">
      <c r="A42" s="19"/>
      <c r="B42" s="19"/>
      <c r="C42" s="19" t="s">
        <v>367</v>
      </c>
      <c r="D42" s="21" t="s">
        <v>366</v>
      </c>
      <c r="E42" s="20">
        <f>Source!DO601</f>
        <v>67</v>
      </c>
      <c r="F42" s="23"/>
      <c r="G42" s="22"/>
      <c r="H42" s="20"/>
      <c r="I42" s="23">
        <f>SUM(S38:S41)</f>
        <v>154.94</v>
      </c>
      <c r="J42" s="20">
        <f>Source!CA601</f>
        <v>41</v>
      </c>
      <c r="K42" s="23">
        <f>SUM(T38:T41)</f>
        <v>4533.9399999999996</v>
      </c>
    </row>
    <row r="43" spans="1:35" ht="14.4" x14ac:dyDescent="0.25">
      <c r="A43" s="26"/>
      <c r="B43" s="26"/>
      <c r="C43" s="26" t="s">
        <v>368</v>
      </c>
      <c r="D43" s="27" t="s">
        <v>369</v>
      </c>
      <c r="E43" s="28">
        <f>Source!AQ601</f>
        <v>83</v>
      </c>
      <c r="F43" s="29"/>
      <c r="G43" s="30" t="str">
        <f>Source!DI601</f>
        <v>*1,2</v>
      </c>
      <c r="H43" s="28">
        <f>Source!AV601</f>
        <v>1.248</v>
      </c>
      <c r="I43" s="29">
        <f>Source!U601</f>
        <v>24.139215360000001</v>
      </c>
      <c r="J43" s="28"/>
      <c r="K43" s="29"/>
      <c r="AB43" s="25">
        <f>I43</f>
        <v>24.139215360000001</v>
      </c>
    </row>
    <row r="44" spans="1:35" ht="13.8" x14ac:dyDescent="0.25">
      <c r="C44" s="31" t="s">
        <v>370</v>
      </c>
      <c r="H44" s="44">
        <f>I40+I41+I42+0</f>
        <v>596.63</v>
      </c>
      <c r="I44" s="44"/>
      <c r="J44" s="44">
        <f>K40+K41+K42+0</f>
        <v>23886.109999999997</v>
      </c>
      <c r="K44" s="44"/>
      <c r="O44" s="25">
        <f>I40+I41+I42+0</f>
        <v>596.63</v>
      </c>
      <c r="P44" s="25">
        <f>K40+K41+K42+0</f>
        <v>23886.109999999997</v>
      </c>
      <c r="X44">
        <f>IF(Source!BI601&lt;=1,I40+I41+I42-0, 0)</f>
        <v>596.63</v>
      </c>
      <c r="Y44">
        <f>IF(Source!BI601=2,I40+I41+I42-0, 0)</f>
        <v>0</v>
      </c>
      <c r="Z44">
        <f>IF(Source!BI601=3,I40+I41+I42-0, 0)</f>
        <v>0</v>
      </c>
      <c r="AA44">
        <f>IF(Source!BI601=4,I40+I41+I42,0)</f>
        <v>0</v>
      </c>
    </row>
    <row r="46" spans="1:35" ht="28.8" x14ac:dyDescent="0.25">
      <c r="A46" s="19">
        <v>5</v>
      </c>
      <c r="B46" s="19" t="str">
        <f>Source!F604</f>
        <v>3.1-53-1</v>
      </c>
      <c r="C46" s="19" t="s">
        <v>48</v>
      </c>
      <c r="D46" s="21" t="str">
        <f>Source!H604</f>
        <v>100 м3 грунта</v>
      </c>
      <c r="E46" s="20">
        <f>Source!I604</f>
        <v>0.437</v>
      </c>
      <c r="F46" s="23"/>
      <c r="G46" s="22"/>
      <c r="H46" s="20"/>
      <c r="I46" s="23"/>
      <c r="J46" s="20"/>
      <c r="K46" s="23"/>
      <c r="Q46">
        <f>ROUND((Source!DN604/100)*(ROUND((ROUND((Source!AF604*Source!AV604*Source!I604),2)),2)), 2)</f>
        <v>722.31</v>
      </c>
      <c r="R46">
        <f>Source!X604</f>
        <v>28619.4</v>
      </c>
      <c r="S46">
        <f>ROUND((Source!DO604/100)*(ROUND((ROUND((Source!AF604*Source!AV604*Source!I604),2)),2)), 2)</f>
        <v>529.69000000000005</v>
      </c>
      <c r="T46">
        <f>Source!Y604</f>
        <v>13487.3</v>
      </c>
      <c r="U46">
        <f>ROUND((175/100)*(ROUND((ROUND((Source!AE604*Source!AV604*Source!I604),2)),2)), 2)</f>
        <v>0</v>
      </c>
      <c r="V46">
        <f>ROUND((160/100)*(ROUND((ROUND((Source!AE604*Source!AV604*Source!I604),2)*Source!BS604),2)), 2)</f>
        <v>0</v>
      </c>
      <c r="AI46">
        <v>0</v>
      </c>
    </row>
    <row r="47" spans="1:35" x14ac:dyDescent="0.25">
      <c r="C47" s="24" t="str">
        <f>"Объем: "&amp;Source!I604&amp;"=(19,42+"&amp;"24,28)/"&amp;"100"</f>
        <v>Объем: 0,437=(19,42+24,28)/100</v>
      </c>
    </row>
    <row r="48" spans="1:35" ht="14.4" x14ac:dyDescent="0.25">
      <c r="A48" s="19"/>
      <c r="B48" s="19"/>
      <c r="C48" s="19" t="s">
        <v>364</v>
      </c>
      <c r="D48" s="21"/>
      <c r="E48" s="20"/>
      <c r="F48" s="23">
        <f>Source!AO604</f>
        <v>1051.1300000000001</v>
      </c>
      <c r="G48" s="22" t="str">
        <f>Source!DG604</f>
        <v>*1,2</v>
      </c>
      <c r="H48" s="20">
        <f>Source!AV604</f>
        <v>1.248</v>
      </c>
      <c r="I48" s="23">
        <f>ROUND((ROUND((Source!AF604*Source!AV604*Source!I604),2)),2)</f>
        <v>687.91</v>
      </c>
      <c r="J48" s="20">
        <f>IF(Source!BA604&lt;&gt; 0, Source!BA604, 1)</f>
        <v>47.82</v>
      </c>
      <c r="K48" s="23">
        <f>Source!S604</f>
        <v>32895.86</v>
      </c>
      <c r="W48">
        <f>I48</f>
        <v>687.91</v>
      </c>
    </row>
    <row r="49" spans="1:35" ht="14.4" x14ac:dyDescent="0.25">
      <c r="A49" s="19"/>
      <c r="B49" s="19"/>
      <c r="C49" s="19" t="s">
        <v>365</v>
      </c>
      <c r="D49" s="21" t="s">
        <v>366</v>
      </c>
      <c r="E49" s="20">
        <f>Source!DN604</f>
        <v>105</v>
      </c>
      <c r="F49" s="23"/>
      <c r="G49" s="22"/>
      <c r="H49" s="20"/>
      <c r="I49" s="23">
        <f>SUM(Q46:Q48)</f>
        <v>722.31</v>
      </c>
      <c r="J49" s="20">
        <f>Source!BZ604</f>
        <v>87</v>
      </c>
      <c r="K49" s="23">
        <f>SUM(R46:R48)</f>
        <v>28619.4</v>
      </c>
    </row>
    <row r="50" spans="1:35" ht="14.4" x14ac:dyDescent="0.25">
      <c r="A50" s="19"/>
      <c r="B50" s="19"/>
      <c r="C50" s="19" t="s">
        <v>367</v>
      </c>
      <c r="D50" s="21" t="s">
        <v>366</v>
      </c>
      <c r="E50" s="20">
        <f>Source!DO604</f>
        <v>77</v>
      </c>
      <c r="F50" s="23"/>
      <c r="G50" s="22"/>
      <c r="H50" s="20"/>
      <c r="I50" s="23">
        <f>SUM(S46:S49)</f>
        <v>529.69000000000005</v>
      </c>
      <c r="J50" s="20">
        <f>Source!CA604</f>
        <v>41</v>
      </c>
      <c r="K50" s="23">
        <f>SUM(T46:T49)</f>
        <v>13487.3</v>
      </c>
    </row>
    <row r="51" spans="1:35" ht="14.4" x14ac:dyDescent="0.25">
      <c r="A51" s="26"/>
      <c r="B51" s="26"/>
      <c r="C51" s="26" t="s">
        <v>368</v>
      </c>
      <c r="D51" s="27" t="s">
        <v>369</v>
      </c>
      <c r="E51" s="28">
        <f>Source!AQ604</f>
        <v>107.04</v>
      </c>
      <c r="F51" s="29"/>
      <c r="G51" s="30" t="str">
        <f>Source!DI604</f>
        <v>*1,2</v>
      </c>
      <c r="H51" s="28">
        <f>Source!AV604</f>
        <v>1.248</v>
      </c>
      <c r="I51" s="29">
        <f>Source!U604</f>
        <v>70.052456448000015</v>
      </c>
      <c r="J51" s="28"/>
      <c r="K51" s="29"/>
      <c r="AB51" s="25">
        <f>I51</f>
        <v>70.052456448000015</v>
      </c>
    </row>
    <row r="52" spans="1:35" ht="13.8" x14ac:dyDescent="0.25">
      <c r="C52" s="31" t="s">
        <v>370</v>
      </c>
      <c r="H52" s="44">
        <f>I48+I49+I50+0</f>
        <v>1939.9099999999999</v>
      </c>
      <c r="I52" s="44"/>
      <c r="J52" s="44">
        <f>K48+K49+K50+0</f>
        <v>75002.559999999998</v>
      </c>
      <c r="K52" s="44"/>
      <c r="O52" s="25">
        <f>I48+I49+I50+0</f>
        <v>1939.9099999999999</v>
      </c>
      <c r="P52" s="25">
        <f>K48+K49+K50+0</f>
        <v>75002.559999999998</v>
      </c>
      <c r="X52">
        <f>IF(Source!BI604&lt;=1,I48+I49+I50-0, 0)</f>
        <v>1939.9099999999999</v>
      </c>
      <c r="Y52">
        <f>IF(Source!BI604=2,I48+I49+I50-0, 0)</f>
        <v>0</v>
      </c>
      <c r="Z52">
        <f>IF(Source!BI604=3,I48+I49+I50-0, 0)</f>
        <v>0</v>
      </c>
      <c r="AA52">
        <f>IF(Source!BI604=4,I48+I49+I50,0)</f>
        <v>0</v>
      </c>
    </row>
    <row r="55" spans="1:35" ht="13.8" x14ac:dyDescent="0.25">
      <c r="A55" s="41" t="str">
        <f>CONCATENATE("Итого по разделу: ",IF(Source!G607&lt;&gt;"Новый раздел", Source!G607, ""))</f>
        <v>Итого по разделу: Строительные работы</v>
      </c>
      <c r="B55" s="41"/>
      <c r="C55" s="41"/>
      <c r="D55" s="41"/>
      <c r="E55" s="41"/>
      <c r="F55" s="41"/>
      <c r="G55" s="41"/>
      <c r="H55" s="42">
        <f>SUM(O29:O54)</f>
        <v>6306.32</v>
      </c>
      <c r="I55" s="43"/>
      <c r="J55" s="42">
        <f>SUM(P29:P54)</f>
        <v>244639.44999999998</v>
      </c>
      <c r="K55" s="43"/>
    </row>
    <row r="56" spans="1:35" hidden="1" x14ac:dyDescent="0.25">
      <c r="A56" t="s">
        <v>371</v>
      </c>
      <c r="H56">
        <f>SUM(AC29:AC55)</f>
        <v>0</v>
      </c>
      <c r="J56">
        <f>SUM(AD29:AD55)</f>
        <v>0</v>
      </c>
    </row>
    <row r="57" spans="1:35" hidden="1" x14ac:dyDescent="0.25">
      <c r="A57" t="s">
        <v>372</v>
      </c>
      <c r="H57">
        <f>SUM(AE29:AE56)</f>
        <v>0</v>
      </c>
      <c r="J57">
        <f>SUM(AF29:AF56)</f>
        <v>0</v>
      </c>
    </row>
    <row r="59" spans="1:35" ht="16.8" x14ac:dyDescent="0.25">
      <c r="A59" s="45" t="str">
        <f>CONCATENATE("Раздел: ",IF(Source!G637&lt;&gt;"Новый раздел", Source!G637, ""))</f>
        <v>Раздел: Строительные работы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35" ht="43.2" x14ac:dyDescent="0.25">
      <c r="A60" s="19">
        <v>7</v>
      </c>
      <c r="B60" s="19" t="str">
        <f>Source!F641</f>
        <v>3.34-55-5</v>
      </c>
      <c r="C60" s="19" t="s">
        <v>201</v>
      </c>
      <c r="D60" s="21" t="str">
        <f>Source!H641</f>
        <v>1 км трубопровода</v>
      </c>
      <c r="E60" s="20">
        <f>Source!I641</f>
        <v>4.1500000000000002E-2</v>
      </c>
      <c r="F60" s="23"/>
      <c r="G60" s="22"/>
      <c r="H60" s="20"/>
      <c r="I60" s="23"/>
      <c r="J60" s="20"/>
      <c r="K60" s="23"/>
      <c r="Q60">
        <f>ROUND((Source!DN641/100)*(ROUND((ROUND((Source!AF641*Source!AV641*Source!I641),2)),2)), 2)</f>
        <v>93.87</v>
      </c>
      <c r="R60">
        <f>Source!X641</f>
        <v>3687.17</v>
      </c>
      <c r="S60">
        <f>ROUND((Source!DO641/100)*(ROUND((ROUND((Source!AF641*Source!AV641*Source!I641),2)),2)), 2)</f>
        <v>58.67</v>
      </c>
      <c r="T60">
        <f>Source!Y641</f>
        <v>1643.19</v>
      </c>
      <c r="U60">
        <f>ROUND((175/100)*(ROUND((ROUND((Source!AE641*Source!AV641*Source!I641),2)),2)), 2)</f>
        <v>2.64</v>
      </c>
      <c r="V60">
        <f>ROUND((160/100)*(ROUND((ROUND((Source!AE641*Source!AV641*Source!I641),2)*Source!BS641),2)), 2)</f>
        <v>115.54</v>
      </c>
      <c r="AI60">
        <v>0</v>
      </c>
    </row>
    <row r="61" spans="1:35" ht="14.4" x14ac:dyDescent="0.25">
      <c r="A61" s="19"/>
      <c r="B61" s="19"/>
      <c r="C61" s="19" t="s">
        <v>364</v>
      </c>
      <c r="D61" s="21"/>
      <c r="E61" s="20"/>
      <c r="F61" s="23">
        <f>Source!AO641</f>
        <v>1577.19</v>
      </c>
      <c r="G61" s="22" t="str">
        <f>Source!DG641</f>
        <v>*1,2</v>
      </c>
      <c r="H61" s="20">
        <f>Source!AV641</f>
        <v>1.0669999999999999</v>
      </c>
      <c r="I61" s="23">
        <f>ROUND((ROUND((Source!AF641*Source!AV641*Source!I641),2)),2)</f>
        <v>83.81</v>
      </c>
      <c r="J61" s="20">
        <f>IF(Source!BA641&lt;&gt; 0, Source!BA641, 1)</f>
        <v>47.82</v>
      </c>
      <c r="K61" s="23">
        <f>Source!S641</f>
        <v>4007.79</v>
      </c>
      <c r="W61">
        <f>I61</f>
        <v>83.81</v>
      </c>
    </row>
    <row r="62" spans="1:35" ht="14.4" x14ac:dyDescent="0.25">
      <c r="A62" s="19"/>
      <c r="B62" s="19"/>
      <c r="C62" s="19" t="s">
        <v>373</v>
      </c>
      <c r="D62" s="21"/>
      <c r="E62" s="20"/>
      <c r="F62" s="23">
        <f>Source!AM641</f>
        <v>258.70999999999998</v>
      </c>
      <c r="G62" s="22" t="str">
        <f>Source!DE641</f>
        <v>*1,2</v>
      </c>
      <c r="H62" s="20">
        <f>Source!AV641</f>
        <v>1.0669999999999999</v>
      </c>
      <c r="I62" s="23">
        <f>(ROUND((ROUND((((Source!ET641*1.2))*Source!AV641*Source!I641),2)),2)+ROUND((ROUND(((Source!AE641-((Source!EU641*1.2)))*Source!AV641*Source!I641),2)),2))</f>
        <v>13.75</v>
      </c>
      <c r="J62" s="20">
        <f>IF(Source!BB641&lt;&gt; 0, Source!BB641, 1)</f>
        <v>13.59</v>
      </c>
      <c r="K62" s="23">
        <f>Source!Q641</f>
        <v>186.86</v>
      </c>
    </row>
    <row r="63" spans="1:35" ht="14.4" x14ac:dyDescent="0.25">
      <c r="A63" s="19"/>
      <c r="B63" s="19"/>
      <c r="C63" s="19" t="s">
        <v>374</v>
      </c>
      <c r="D63" s="21"/>
      <c r="E63" s="20"/>
      <c r="F63" s="23">
        <f>Source!AN641</f>
        <v>28.39</v>
      </c>
      <c r="G63" s="22" t="str">
        <f>Source!DF641</f>
        <v>*1,2</v>
      </c>
      <c r="H63" s="20">
        <f>Source!AV641</f>
        <v>1.0669999999999999</v>
      </c>
      <c r="I63" s="32">
        <f>ROUND((ROUND((Source!AE641*Source!AV641*Source!I641),2)),2)</f>
        <v>1.51</v>
      </c>
      <c r="J63" s="20">
        <f>IF(Source!BS641&lt;&gt; 0, Source!BS641, 1)</f>
        <v>47.82</v>
      </c>
      <c r="K63" s="32">
        <f>Source!R641</f>
        <v>72.209999999999994</v>
      </c>
      <c r="W63">
        <f>I63</f>
        <v>1.51</v>
      </c>
    </row>
    <row r="64" spans="1:35" ht="14.4" x14ac:dyDescent="0.25">
      <c r="A64" s="19"/>
      <c r="B64" s="19"/>
      <c r="C64" s="19" t="s">
        <v>365</v>
      </c>
      <c r="D64" s="21" t="s">
        <v>366</v>
      </c>
      <c r="E64" s="20">
        <f>Source!DN641</f>
        <v>112</v>
      </c>
      <c r="F64" s="23"/>
      <c r="G64" s="22"/>
      <c r="H64" s="20"/>
      <c r="I64" s="23">
        <f>SUM(Q60:Q63)</f>
        <v>93.87</v>
      </c>
      <c r="J64" s="20">
        <f>Source!BZ641</f>
        <v>92</v>
      </c>
      <c r="K64" s="23">
        <f>SUM(R60:R63)</f>
        <v>3687.17</v>
      </c>
    </row>
    <row r="65" spans="1:35" ht="14.4" x14ac:dyDescent="0.25">
      <c r="A65" s="19"/>
      <c r="B65" s="19"/>
      <c r="C65" s="19" t="s">
        <v>367</v>
      </c>
      <c r="D65" s="21" t="s">
        <v>366</v>
      </c>
      <c r="E65" s="20">
        <f>Source!DO641</f>
        <v>70</v>
      </c>
      <c r="F65" s="23"/>
      <c r="G65" s="22"/>
      <c r="H65" s="20"/>
      <c r="I65" s="23">
        <f>SUM(S60:S64)</f>
        <v>58.67</v>
      </c>
      <c r="J65" s="20">
        <f>Source!CA641</f>
        <v>41</v>
      </c>
      <c r="K65" s="23">
        <f>SUM(T60:T64)</f>
        <v>1643.19</v>
      </c>
    </row>
    <row r="66" spans="1:35" ht="14.4" x14ac:dyDescent="0.25">
      <c r="A66" s="19"/>
      <c r="B66" s="19"/>
      <c r="C66" s="19" t="s">
        <v>375</v>
      </c>
      <c r="D66" s="21" t="s">
        <v>366</v>
      </c>
      <c r="E66" s="20">
        <f>175</f>
        <v>175</v>
      </c>
      <c r="F66" s="23"/>
      <c r="G66" s="22"/>
      <c r="H66" s="20"/>
      <c r="I66" s="23">
        <f>SUM(U60:U65)</f>
        <v>2.64</v>
      </c>
      <c r="J66" s="20">
        <f>160</f>
        <v>160</v>
      </c>
      <c r="K66" s="23">
        <f>SUM(V60:V65)</f>
        <v>115.54</v>
      </c>
    </row>
    <row r="67" spans="1:35" ht="14.4" x14ac:dyDescent="0.25">
      <c r="A67" s="26"/>
      <c r="B67" s="26"/>
      <c r="C67" s="26" t="s">
        <v>368</v>
      </c>
      <c r="D67" s="27" t="s">
        <v>369</v>
      </c>
      <c r="E67" s="28">
        <f>Source!AQ641</f>
        <v>147.85</v>
      </c>
      <c r="F67" s="29"/>
      <c r="G67" s="30" t="str">
        <f>Source!DI641</f>
        <v>*1,2</v>
      </c>
      <c r="H67" s="28">
        <f>Source!AV641</f>
        <v>1.0669999999999999</v>
      </c>
      <c r="I67" s="29">
        <f>Source!U641</f>
        <v>7.8562463099999995</v>
      </c>
      <c r="J67" s="28"/>
      <c r="K67" s="29"/>
      <c r="AB67" s="25">
        <f>I67</f>
        <v>7.8562463099999995</v>
      </c>
    </row>
    <row r="68" spans="1:35" ht="13.8" x14ac:dyDescent="0.25">
      <c r="C68" s="31" t="s">
        <v>370</v>
      </c>
      <c r="H68" s="44">
        <f>I61+I62+I64+I65+I66+0</f>
        <v>252.74</v>
      </c>
      <c r="I68" s="44"/>
      <c r="J68" s="44">
        <f>K61+K62+K64+K65+K66+0</f>
        <v>9640.5500000000011</v>
      </c>
      <c r="K68" s="44"/>
      <c r="O68" s="25">
        <f>I61+I62+I64+I65+I66+0</f>
        <v>252.74</v>
      </c>
      <c r="P68" s="25">
        <f>K61+K62+K64+K65+K66+0</f>
        <v>9640.5500000000011</v>
      </c>
      <c r="X68">
        <f>IF(Source!BI641&lt;=1,I61+I62+I64+I65+I66-0, 0)</f>
        <v>252.74</v>
      </c>
      <c r="Y68">
        <f>IF(Source!BI641=2,I61+I62+I64+I65+I66-0, 0)</f>
        <v>0</v>
      </c>
      <c r="Z68">
        <f>IF(Source!BI641=3,I61+I62+I64+I65+I66-0, 0)</f>
        <v>0</v>
      </c>
      <c r="AA68">
        <f>IF(Source!BI641=4,I61+I62+I64+I65+I66,0)</f>
        <v>0</v>
      </c>
    </row>
    <row r="70" spans="1:35" ht="43.2" x14ac:dyDescent="0.25">
      <c r="A70" s="19">
        <v>8</v>
      </c>
      <c r="B70" s="19" t="str">
        <f>Source!F642</f>
        <v>3.34-55-6</v>
      </c>
      <c r="C70" s="19" t="s">
        <v>207</v>
      </c>
      <c r="D70" s="21" t="str">
        <f>Source!H642</f>
        <v>1 км трубопровода</v>
      </c>
      <c r="E70" s="20">
        <f>Source!I642</f>
        <v>0.20749999999999999</v>
      </c>
      <c r="F70" s="23"/>
      <c r="G70" s="22"/>
      <c r="H70" s="20"/>
      <c r="I70" s="23"/>
      <c r="J70" s="20"/>
      <c r="K70" s="23"/>
      <c r="Q70">
        <f>ROUND((Source!DN642/100)*(ROUND((ROUND((Source!AF642*Source!AV642*Source!I642),2)),2)), 2)</f>
        <v>347.54</v>
      </c>
      <c r="R70">
        <f>Source!X642</f>
        <v>13651.47</v>
      </c>
      <c r="S70">
        <f>ROUND((Source!DO642/100)*(ROUND((ROUND((Source!AF642*Source!AV642*Source!I642),2)),2)), 2)</f>
        <v>217.21</v>
      </c>
      <c r="T70">
        <f>Source!Y642</f>
        <v>6083.81</v>
      </c>
      <c r="U70">
        <f>ROUND((175/100)*(ROUND((ROUND((Source!AE642*Source!AV642*Source!I642),2)),2)), 2)</f>
        <v>13.06</v>
      </c>
      <c r="V70">
        <f>ROUND((160/100)*(ROUND((ROUND((Source!AE642*Source!AV642*Source!I642),2)*Source!BS642),2)), 2)</f>
        <v>570.78</v>
      </c>
      <c r="AI70">
        <v>0</v>
      </c>
    </row>
    <row r="71" spans="1:35" x14ac:dyDescent="0.25">
      <c r="C71" s="24" t="str">
        <f>"Объем: "&amp;Source!I642&amp;"=(41,5*"&amp;"5)/"&amp;"1000"</f>
        <v>Объем: 0,2075=(41,5*5)/1000</v>
      </c>
    </row>
    <row r="72" spans="1:35" ht="14.4" x14ac:dyDescent="0.25">
      <c r="A72" s="19"/>
      <c r="B72" s="19"/>
      <c r="C72" s="19" t="s">
        <v>364</v>
      </c>
      <c r="D72" s="21"/>
      <c r="E72" s="20"/>
      <c r="F72" s="23">
        <f>Source!AO642</f>
        <v>1167.92</v>
      </c>
      <c r="G72" s="22" t="str">
        <f>Source!DG642</f>
        <v>*1,2</v>
      </c>
      <c r="H72" s="20">
        <f>Source!AV642</f>
        <v>1.0669999999999999</v>
      </c>
      <c r="I72" s="23">
        <f>ROUND((ROUND((Source!AF642*Source!AV642*Source!I642),2)),2)</f>
        <v>310.3</v>
      </c>
      <c r="J72" s="20">
        <f>IF(Source!BA642&lt;&gt; 0, Source!BA642, 1)</f>
        <v>47.82</v>
      </c>
      <c r="K72" s="23">
        <f>Source!S642</f>
        <v>14838.55</v>
      </c>
      <c r="W72">
        <f>I72</f>
        <v>310.3</v>
      </c>
    </row>
    <row r="73" spans="1:35" ht="14.4" x14ac:dyDescent="0.25">
      <c r="A73" s="19"/>
      <c r="B73" s="19"/>
      <c r="C73" s="19" t="s">
        <v>373</v>
      </c>
      <c r="D73" s="21"/>
      <c r="E73" s="20"/>
      <c r="F73" s="23">
        <f>Source!AM642</f>
        <v>255.97</v>
      </c>
      <c r="G73" s="22" t="str">
        <f>Source!DE642</f>
        <v>*1,2</v>
      </c>
      <c r="H73" s="20">
        <f>Source!AV642</f>
        <v>1.0669999999999999</v>
      </c>
      <c r="I73" s="23">
        <f>(ROUND((ROUND((((Source!ET642*1.2))*Source!AV642*Source!I642),2)),2)+ROUND((ROUND(((Source!AE642-((Source!EU642*1.2)))*Source!AV642*Source!I642),2)),2))</f>
        <v>68.010000000000005</v>
      </c>
      <c r="J73" s="20">
        <f>IF(Source!BB642&lt;&gt; 0, Source!BB642, 1)</f>
        <v>13.58</v>
      </c>
      <c r="K73" s="23">
        <f>Source!Q642</f>
        <v>923.58</v>
      </c>
    </row>
    <row r="74" spans="1:35" ht="14.4" x14ac:dyDescent="0.25">
      <c r="A74" s="19"/>
      <c r="B74" s="19"/>
      <c r="C74" s="19" t="s">
        <v>374</v>
      </c>
      <c r="D74" s="21"/>
      <c r="E74" s="20"/>
      <c r="F74" s="23">
        <f>Source!AN642</f>
        <v>28.08</v>
      </c>
      <c r="G74" s="22" t="str">
        <f>Source!DF642</f>
        <v>*1,2</v>
      </c>
      <c r="H74" s="20">
        <f>Source!AV642</f>
        <v>1.0669999999999999</v>
      </c>
      <c r="I74" s="32">
        <f>ROUND((ROUND((Source!AE642*Source!AV642*Source!I642),2)),2)</f>
        <v>7.46</v>
      </c>
      <c r="J74" s="20">
        <f>IF(Source!BS642&lt;&gt; 0, Source!BS642, 1)</f>
        <v>47.82</v>
      </c>
      <c r="K74" s="32">
        <f>Source!R642</f>
        <v>356.74</v>
      </c>
      <c r="W74">
        <f>I74</f>
        <v>7.46</v>
      </c>
    </row>
    <row r="75" spans="1:35" ht="14.4" x14ac:dyDescent="0.25">
      <c r="A75" s="19"/>
      <c r="B75" s="19"/>
      <c r="C75" s="19" t="s">
        <v>365</v>
      </c>
      <c r="D75" s="21" t="s">
        <v>366</v>
      </c>
      <c r="E75" s="20">
        <f>Source!DN642</f>
        <v>112</v>
      </c>
      <c r="F75" s="23"/>
      <c r="G75" s="22"/>
      <c r="H75" s="20"/>
      <c r="I75" s="23">
        <f>SUM(Q70:Q74)</f>
        <v>347.54</v>
      </c>
      <c r="J75" s="20">
        <f>Source!BZ642</f>
        <v>92</v>
      </c>
      <c r="K75" s="23">
        <f>SUM(R70:R74)</f>
        <v>13651.47</v>
      </c>
    </row>
    <row r="76" spans="1:35" ht="14.4" x14ac:dyDescent="0.25">
      <c r="A76" s="19"/>
      <c r="B76" s="19"/>
      <c r="C76" s="19" t="s">
        <v>367</v>
      </c>
      <c r="D76" s="21" t="s">
        <v>366</v>
      </c>
      <c r="E76" s="20">
        <f>Source!DO642</f>
        <v>70</v>
      </c>
      <c r="F76" s="23"/>
      <c r="G76" s="22"/>
      <c r="H76" s="20"/>
      <c r="I76" s="23">
        <f>SUM(S70:S75)</f>
        <v>217.21</v>
      </c>
      <c r="J76" s="20">
        <f>Source!CA642</f>
        <v>41</v>
      </c>
      <c r="K76" s="23">
        <f>SUM(T70:T75)</f>
        <v>6083.81</v>
      </c>
    </row>
    <row r="77" spans="1:35" ht="14.4" x14ac:dyDescent="0.25">
      <c r="A77" s="19"/>
      <c r="B77" s="19"/>
      <c r="C77" s="19" t="s">
        <v>375</v>
      </c>
      <c r="D77" s="21" t="s">
        <v>366</v>
      </c>
      <c r="E77" s="20">
        <f>175</f>
        <v>175</v>
      </c>
      <c r="F77" s="23"/>
      <c r="G77" s="22"/>
      <c r="H77" s="20"/>
      <c r="I77" s="23">
        <f>SUM(U70:U76)</f>
        <v>13.06</v>
      </c>
      <c r="J77" s="20">
        <f>160</f>
        <v>160</v>
      </c>
      <c r="K77" s="23">
        <f>SUM(V70:V76)</f>
        <v>570.78</v>
      </c>
    </row>
    <row r="78" spans="1:35" ht="14.4" x14ac:dyDescent="0.25">
      <c r="A78" s="26"/>
      <c r="B78" s="26"/>
      <c r="C78" s="26" t="s">
        <v>368</v>
      </c>
      <c r="D78" s="27" t="s">
        <v>369</v>
      </c>
      <c r="E78" s="28">
        <f>Source!AQ642</f>
        <v>107.8</v>
      </c>
      <c r="F78" s="29"/>
      <c r="G78" s="30" t="str">
        <f>Source!DI642</f>
        <v>*1,2</v>
      </c>
      <c r="H78" s="28">
        <f>Source!AV642</f>
        <v>1.0669999999999999</v>
      </c>
      <c r="I78" s="29">
        <f>Source!U642</f>
        <v>28.640627399999993</v>
      </c>
      <c r="J78" s="28"/>
      <c r="K78" s="29"/>
      <c r="AB78" s="25">
        <f>I78</f>
        <v>28.640627399999993</v>
      </c>
    </row>
    <row r="79" spans="1:35" ht="13.8" x14ac:dyDescent="0.25">
      <c r="C79" s="31" t="s">
        <v>370</v>
      </c>
      <c r="H79" s="44">
        <f>I72+I73+I75+I76+I77+0</f>
        <v>956.12</v>
      </c>
      <c r="I79" s="44"/>
      <c r="J79" s="44">
        <f>K72+K73+K75+K76+K77+0</f>
        <v>36068.189999999995</v>
      </c>
      <c r="K79" s="44"/>
      <c r="O79" s="25">
        <f>I72+I73+I75+I76+I77+0</f>
        <v>956.12</v>
      </c>
      <c r="P79" s="25">
        <f>K72+K73+K75+K76+K77+0</f>
        <v>36068.189999999995</v>
      </c>
      <c r="X79">
        <f>IF(Source!BI642&lt;=1,I72+I73+I75+I76+I77-0, 0)</f>
        <v>956.12</v>
      </c>
      <c r="Y79">
        <f>IF(Source!BI642=2,I72+I73+I75+I76+I77-0, 0)</f>
        <v>0</v>
      </c>
      <c r="Z79">
        <f>IF(Source!BI642=3,I72+I73+I75+I76+I77-0, 0)</f>
        <v>0</v>
      </c>
      <c r="AA79">
        <f>IF(Source!BI642=4,I72+I73+I75+I76+I77,0)</f>
        <v>0</v>
      </c>
    </row>
    <row r="81" spans="1:35" ht="54.6" x14ac:dyDescent="0.25">
      <c r="A81" s="19">
        <v>9</v>
      </c>
      <c r="B81" s="19" t="str">
        <f>Source!F643</f>
        <v>цена поставщика</v>
      </c>
      <c r="C81" s="19" t="s">
        <v>382</v>
      </c>
      <c r="D81" s="21" t="str">
        <f>Source!H643</f>
        <v>м</v>
      </c>
      <c r="E81" s="20">
        <f>Source!I643</f>
        <v>249</v>
      </c>
      <c r="F81" s="23">
        <f>Source!AL643</f>
        <v>118.73</v>
      </c>
      <c r="G81" s="22" t="str">
        <f>Source!DD643</f>
        <v/>
      </c>
      <c r="H81" s="20">
        <f>Source!AW643</f>
        <v>1</v>
      </c>
      <c r="I81" s="23">
        <f>ROUND((ROUND((Source!AC643*Source!AW643*Source!I643),2)),2)</f>
        <v>29563.77</v>
      </c>
      <c r="J81" s="20">
        <f>IF(Source!BC643&lt;&gt; 0, Source!BC643, 1)</f>
        <v>9.8800000000000008</v>
      </c>
      <c r="K81" s="23">
        <f>Source!P643</f>
        <v>292090.05</v>
      </c>
      <c r="Q81">
        <f>ROUND((Source!DN643/100)*(ROUND((ROUND((Source!AF643*Source!AV643*Source!I643),2)),2)), 2)</f>
        <v>0</v>
      </c>
      <c r="R81">
        <f>Source!X643</f>
        <v>0</v>
      </c>
      <c r="S81">
        <f>ROUND((Source!DO643/100)*(ROUND((ROUND((Source!AF643*Source!AV643*Source!I643),2)),2)), 2)</f>
        <v>0</v>
      </c>
      <c r="T81">
        <f>Source!Y643</f>
        <v>0</v>
      </c>
      <c r="U81">
        <f>ROUND((175/100)*(ROUND((ROUND((Source!AE643*Source!AV643*Source!I643),2)),2)), 2)</f>
        <v>0</v>
      </c>
      <c r="V81">
        <f>ROUND((160/100)*(ROUND((ROUND((Source!AE643*Source!AV643*Source!I643),2)*Source!BS643),2)), 2)</f>
        <v>0</v>
      </c>
      <c r="AI81">
        <v>3</v>
      </c>
    </row>
    <row r="82" spans="1:35" x14ac:dyDescent="0.25">
      <c r="A82" s="35"/>
      <c r="B82" s="35"/>
      <c r="C82" s="36" t="str">
        <f>"Объем: "&amp;Source!I643&amp;"=41,5+"&amp;"207,5"</f>
        <v>Объем: 249=41,5+207,5</v>
      </c>
      <c r="D82" s="35"/>
      <c r="E82" s="35"/>
      <c r="F82" s="35"/>
      <c r="G82" s="35"/>
      <c r="H82" s="35"/>
      <c r="I82" s="35"/>
      <c r="J82" s="35"/>
      <c r="K82" s="35"/>
    </row>
    <row r="83" spans="1:35" ht="13.8" x14ac:dyDescent="0.25">
      <c r="C83" s="31" t="s">
        <v>370</v>
      </c>
      <c r="H83" s="44">
        <f>I81+0</f>
        <v>29563.77</v>
      </c>
      <c r="I83" s="44"/>
      <c r="J83" s="44">
        <f>K81+0</f>
        <v>292090.05</v>
      </c>
      <c r="K83" s="44"/>
      <c r="O83" s="25">
        <f>I81+0</f>
        <v>29563.77</v>
      </c>
      <c r="P83" s="25">
        <f>K81+0</f>
        <v>292090.05</v>
      </c>
      <c r="X83">
        <f>IF(Source!BI643&lt;=1,I81-0, 0)</f>
        <v>29563.77</v>
      </c>
      <c r="Y83">
        <f>IF(Source!BI643=2,I81-0, 0)</f>
        <v>0</v>
      </c>
      <c r="Z83">
        <f>IF(Source!BI643=3,I81-0, 0)</f>
        <v>0</v>
      </c>
      <c r="AA83">
        <f>IF(Source!BI643=4,I81,0)</f>
        <v>0</v>
      </c>
    </row>
    <row r="85" spans="1:35" ht="27.6" x14ac:dyDescent="0.25">
      <c r="A85" s="26">
        <v>10</v>
      </c>
      <c r="B85" s="26" t="str">
        <f>Source!F644</f>
        <v>1.1-1-766</v>
      </c>
      <c r="C85" s="26" t="s">
        <v>212</v>
      </c>
      <c r="D85" s="27" t="str">
        <f>Source!H644</f>
        <v>м3</v>
      </c>
      <c r="E85" s="28">
        <f>Source!I644</f>
        <v>19.420000000000002</v>
      </c>
      <c r="F85" s="29">
        <f>Source!AL644</f>
        <v>104.99</v>
      </c>
      <c r="G85" s="30" t="str">
        <f>Source!DD644</f>
        <v/>
      </c>
      <c r="H85" s="28">
        <f>Source!AW644</f>
        <v>1</v>
      </c>
      <c r="I85" s="29">
        <f>ROUND((ROUND((Source!AC644*Source!AW644*Source!I644),2)),2)</f>
        <v>2038.91</v>
      </c>
      <c r="J85" s="28">
        <f>IF(Source!BC644&lt;&gt; 0, Source!BC644, 1)</f>
        <v>8.91</v>
      </c>
      <c r="K85" s="29">
        <f>Source!P644</f>
        <v>18166.689999999999</v>
      </c>
      <c r="Q85">
        <f>ROUND((Source!DN644/100)*(ROUND((ROUND((Source!AF644*Source!AV644*Source!I644),2)),2)), 2)</f>
        <v>0</v>
      </c>
      <c r="R85">
        <f>Source!X644</f>
        <v>0</v>
      </c>
      <c r="S85">
        <f>ROUND((Source!DO644/100)*(ROUND((ROUND((Source!AF644*Source!AV644*Source!I644),2)),2)), 2)</f>
        <v>0</v>
      </c>
      <c r="T85">
        <f>Source!Y644</f>
        <v>0</v>
      </c>
      <c r="U85">
        <f>ROUND((175/100)*(ROUND((ROUND((Source!AE644*Source!AV644*Source!I644),2)),2)), 2)</f>
        <v>0</v>
      </c>
      <c r="V85">
        <f>ROUND((160/100)*(ROUND((ROUND((Source!AE644*Source!AV644*Source!I644),2)*Source!BS644),2)), 2)</f>
        <v>0</v>
      </c>
      <c r="AI85">
        <v>3</v>
      </c>
    </row>
    <row r="86" spans="1:35" ht="13.8" x14ac:dyDescent="0.25">
      <c r="C86" s="31" t="s">
        <v>370</v>
      </c>
      <c r="H86" s="44">
        <f>I85+0</f>
        <v>2038.91</v>
      </c>
      <c r="I86" s="44"/>
      <c r="J86" s="44">
        <f>K85+0</f>
        <v>18166.689999999999</v>
      </c>
      <c r="K86" s="44"/>
      <c r="O86" s="25">
        <f>I85+0</f>
        <v>2038.91</v>
      </c>
      <c r="P86" s="25">
        <f>K85+0</f>
        <v>18166.689999999999</v>
      </c>
      <c r="X86">
        <f>IF(Source!BI644&lt;=1,I85-0, 0)</f>
        <v>2038.91</v>
      </c>
      <c r="Y86">
        <f>IF(Source!BI644=2,I85-0, 0)</f>
        <v>0</v>
      </c>
      <c r="Z86">
        <f>IF(Source!BI644=3,I85-0, 0)</f>
        <v>0</v>
      </c>
      <c r="AA86">
        <f>IF(Source!BI644=4,I85,0)</f>
        <v>0</v>
      </c>
    </row>
    <row r="88" spans="1:35" ht="55.2" x14ac:dyDescent="0.25">
      <c r="A88" s="26">
        <v>11</v>
      </c>
      <c r="B88" s="26" t="str">
        <f>Source!F645</f>
        <v>1.12-3-62</v>
      </c>
      <c r="C88" s="26" t="s">
        <v>214</v>
      </c>
      <c r="D88" s="27" t="str">
        <f>Source!H645</f>
        <v>шт.</v>
      </c>
      <c r="E88" s="28">
        <f>Source!I645</f>
        <v>24</v>
      </c>
      <c r="F88" s="29">
        <f>Source!AL645</f>
        <v>3.9</v>
      </c>
      <c r="G88" s="30" t="str">
        <f>Source!DD645</f>
        <v/>
      </c>
      <c r="H88" s="28">
        <f>Source!AW645</f>
        <v>1</v>
      </c>
      <c r="I88" s="29">
        <f>ROUND((ROUND((Source!AC645*Source!AW645*Source!I645),2)),2)</f>
        <v>93.6</v>
      </c>
      <c r="J88" s="28">
        <f>IF(Source!BC645&lt;&gt; 0, Source!BC645, 1)</f>
        <v>14.61</v>
      </c>
      <c r="K88" s="29">
        <f>Source!P645</f>
        <v>1367.5</v>
      </c>
      <c r="Q88">
        <f>ROUND((Source!DN645/100)*(ROUND((ROUND((Source!AF645*Source!AV645*Source!I645),2)),2)), 2)</f>
        <v>0</v>
      </c>
      <c r="R88">
        <f>Source!X645</f>
        <v>0</v>
      </c>
      <c r="S88">
        <f>ROUND((Source!DO645/100)*(ROUND((ROUND((Source!AF645*Source!AV645*Source!I645),2)),2)), 2)</f>
        <v>0</v>
      </c>
      <c r="T88">
        <f>Source!Y645</f>
        <v>0</v>
      </c>
      <c r="U88">
        <f>ROUND((175/100)*(ROUND((ROUND((Source!AE645*Source!AV645*Source!I645),2)),2)), 2)</f>
        <v>0</v>
      </c>
      <c r="V88">
        <f>ROUND((160/100)*(ROUND((ROUND((Source!AE645*Source!AV645*Source!I645),2)*Source!BS645),2)), 2)</f>
        <v>0</v>
      </c>
      <c r="AI88">
        <v>3</v>
      </c>
    </row>
    <row r="89" spans="1:35" ht="13.8" x14ac:dyDescent="0.25">
      <c r="C89" s="31" t="s">
        <v>370</v>
      </c>
      <c r="H89" s="44">
        <f>I88+0</f>
        <v>93.6</v>
      </c>
      <c r="I89" s="44"/>
      <c r="J89" s="44">
        <f>K88+0</f>
        <v>1367.5</v>
      </c>
      <c r="K89" s="44"/>
      <c r="O89" s="25">
        <f>I88+0</f>
        <v>93.6</v>
      </c>
      <c r="P89" s="25">
        <f>K88+0</f>
        <v>1367.5</v>
      </c>
      <c r="X89">
        <f>IF(Source!BI645&lt;=1,I88-0, 0)</f>
        <v>93.6</v>
      </c>
      <c r="Y89">
        <f>IF(Source!BI645=2,I88-0, 0)</f>
        <v>0</v>
      </c>
      <c r="Z89">
        <f>IF(Source!BI645=3,I88-0, 0)</f>
        <v>0</v>
      </c>
      <c r="AA89">
        <f>IF(Source!BI645=4,I88,0)</f>
        <v>0</v>
      </c>
    </row>
    <row r="92" spans="1:35" ht="13.8" x14ac:dyDescent="0.25">
      <c r="A92" s="41" t="str">
        <f>CONCATENATE("Итого по разделу: ",IF(Source!G647&lt;&gt;"Новый раздел", Source!G647, ""))</f>
        <v>Итого по разделу: Строительные работы</v>
      </c>
      <c r="B92" s="41"/>
      <c r="C92" s="41"/>
      <c r="D92" s="41"/>
      <c r="E92" s="41"/>
      <c r="F92" s="41"/>
      <c r="G92" s="41"/>
      <c r="H92" s="42">
        <f>SUM(O59:O91)</f>
        <v>32905.14</v>
      </c>
      <c r="I92" s="43"/>
      <c r="J92" s="42">
        <f>SUM(P59:P91)</f>
        <v>357332.98</v>
      </c>
      <c r="K92" s="43"/>
    </row>
    <row r="93" spans="1:35" hidden="1" x14ac:dyDescent="0.25">
      <c r="A93" t="s">
        <v>371</v>
      </c>
      <c r="H93">
        <f>SUM(AC59:AC92)</f>
        <v>0</v>
      </c>
      <c r="J93">
        <f>SUM(AD59:AD92)</f>
        <v>0</v>
      </c>
    </row>
    <row r="94" spans="1:35" hidden="1" x14ac:dyDescent="0.25">
      <c r="A94" t="s">
        <v>372</v>
      </c>
      <c r="H94">
        <f>SUM(AE59:AE93)</f>
        <v>0</v>
      </c>
      <c r="J94">
        <f>SUM(AF59:AF93)</f>
        <v>0</v>
      </c>
    </row>
    <row r="96" spans="1:35" ht="16.8" x14ac:dyDescent="0.25">
      <c r="A96" s="45" t="str">
        <f>CONCATENATE("Раздел: ",IF(Source!G677&lt;&gt;"Новый раздел", Source!G677, ""))</f>
        <v>Раздел: Монтажные работы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</row>
    <row r="97" spans="1:35" ht="41.4" x14ac:dyDescent="0.25">
      <c r="A97" s="19">
        <v>12</v>
      </c>
      <c r="B97" s="19" t="str">
        <f>Source!F681</f>
        <v>4.8-80-4</v>
      </c>
      <c r="C97" s="19" t="s">
        <v>257</v>
      </c>
      <c r="D97" s="21" t="str">
        <f>Source!H681</f>
        <v>100 М КАБЕЛЯ</v>
      </c>
      <c r="E97" s="20">
        <f>Source!I681</f>
        <v>1.6766000000000001</v>
      </c>
      <c r="F97" s="23"/>
      <c r="G97" s="22"/>
      <c r="H97" s="20"/>
      <c r="I97" s="23"/>
      <c r="J97" s="20"/>
      <c r="K97" s="23"/>
      <c r="Q97">
        <f>ROUND((Source!DN681/100)*(ROUND((ROUND((Source!AF681*Source!AV681*Source!I681),2)),2)), 2)</f>
        <v>734.62</v>
      </c>
      <c r="R97">
        <f>Source!X681</f>
        <v>28856.37</v>
      </c>
      <c r="S97">
        <f>ROUND((Source!DO681/100)*(ROUND((ROUND((Source!AF681*Source!AV681*Source!I681),2)),2)), 2)</f>
        <v>459.14</v>
      </c>
      <c r="T97">
        <f>Source!Y681</f>
        <v>13487.22</v>
      </c>
      <c r="U97">
        <f>ROUND((175/100)*(ROUND((ROUND((Source!AE681*Source!AV681*Source!I681),2)),2)), 2)</f>
        <v>70.63</v>
      </c>
      <c r="V97">
        <f>ROUND((160/100)*(ROUND((ROUND((Source!AE681*Source!AV681*Source!I681),2)*Source!BS681),2)), 2)</f>
        <v>3088.03</v>
      </c>
      <c r="AI97">
        <v>0</v>
      </c>
    </row>
    <row r="98" spans="1:35" x14ac:dyDescent="0.25">
      <c r="C98" s="24" t="str">
        <f>"Объем: "&amp;Source!I681&amp;"=167,66/"&amp;"100"</f>
        <v>Объем: 1,6766=167,66/100</v>
      </c>
    </row>
    <row r="99" spans="1:35" ht="14.4" x14ac:dyDescent="0.25">
      <c r="A99" s="19"/>
      <c r="B99" s="19"/>
      <c r="C99" s="19" t="s">
        <v>364</v>
      </c>
      <c r="D99" s="21"/>
      <c r="E99" s="20"/>
      <c r="F99" s="23">
        <f>Source!AO681</f>
        <v>305.54000000000002</v>
      </c>
      <c r="G99" s="22" t="str">
        <f>Source!DG681</f>
        <v>*1,2</v>
      </c>
      <c r="H99" s="20">
        <f>Source!AV681</f>
        <v>1.0669999999999999</v>
      </c>
      <c r="I99" s="23">
        <f>ROUND((ROUND((Source!AF681*Source!AV681*Source!I681),2)),2)</f>
        <v>655.91</v>
      </c>
      <c r="J99" s="20">
        <f>IF(Source!BA681&lt;&gt; 0, Source!BA681, 1)</f>
        <v>47.82</v>
      </c>
      <c r="K99" s="23">
        <f>Source!S681</f>
        <v>31365.62</v>
      </c>
      <c r="W99">
        <f>I99</f>
        <v>655.91</v>
      </c>
    </row>
    <row r="100" spans="1:35" ht="14.4" x14ac:dyDescent="0.25">
      <c r="A100" s="19"/>
      <c r="B100" s="19"/>
      <c r="C100" s="19" t="s">
        <v>373</v>
      </c>
      <c r="D100" s="21"/>
      <c r="E100" s="20"/>
      <c r="F100" s="23">
        <f>Source!AM681</f>
        <v>148.43</v>
      </c>
      <c r="G100" s="22" t="str">
        <f>Source!DE681</f>
        <v>*1,2</v>
      </c>
      <c r="H100" s="20">
        <f>Source!AV681</f>
        <v>1.0669999999999999</v>
      </c>
      <c r="I100" s="23">
        <f>(ROUND((ROUND((((Source!ET681*1.2))*Source!AV681*Source!I681),2)),2)+ROUND((ROUND(((Source!AE681-((Source!EU681*1.2)))*Source!AV681*Source!I681),2)),2))</f>
        <v>318.64</v>
      </c>
      <c r="J100" s="20">
        <f>IF(Source!BB681&lt;&gt; 0, Source!BB681, 1)</f>
        <v>14.2</v>
      </c>
      <c r="K100" s="23">
        <f>Source!Q681</f>
        <v>4524.6899999999996</v>
      </c>
    </row>
    <row r="101" spans="1:35" ht="14.4" x14ac:dyDescent="0.25">
      <c r="A101" s="19"/>
      <c r="B101" s="19"/>
      <c r="C101" s="19" t="s">
        <v>374</v>
      </c>
      <c r="D101" s="21"/>
      <c r="E101" s="20"/>
      <c r="F101" s="23">
        <f>Source!AN681</f>
        <v>18.8</v>
      </c>
      <c r="G101" s="22" t="str">
        <f>Source!DF681</f>
        <v>*1,2</v>
      </c>
      <c r="H101" s="20">
        <f>Source!AV681</f>
        <v>1.0669999999999999</v>
      </c>
      <c r="I101" s="32">
        <f>ROUND((ROUND((Source!AE681*Source!AV681*Source!I681),2)),2)</f>
        <v>40.36</v>
      </c>
      <c r="J101" s="20">
        <f>IF(Source!BS681&lt;&gt; 0, Source!BS681, 1)</f>
        <v>47.82</v>
      </c>
      <c r="K101" s="32">
        <f>Source!R681</f>
        <v>1930.02</v>
      </c>
      <c r="W101">
        <f>I101</f>
        <v>40.36</v>
      </c>
    </row>
    <row r="102" spans="1:35" ht="14.4" x14ac:dyDescent="0.25">
      <c r="A102" s="19"/>
      <c r="B102" s="19"/>
      <c r="C102" s="19" t="s">
        <v>376</v>
      </c>
      <c r="D102" s="21"/>
      <c r="E102" s="20"/>
      <c r="F102" s="23">
        <f>Source!AL681</f>
        <v>52.94</v>
      </c>
      <c r="G102" s="22" t="str">
        <f>Source!DD681</f>
        <v/>
      </c>
      <c r="H102" s="20">
        <f>Source!AW681</f>
        <v>1.081</v>
      </c>
      <c r="I102" s="23">
        <f>ROUND((ROUND((Source!AC681*Source!AW681*Source!I681),2)),2)</f>
        <v>95.95</v>
      </c>
      <c r="J102" s="20">
        <f>IF(Source!BC681&lt;&gt; 0, Source!BC681, 1)</f>
        <v>17.34</v>
      </c>
      <c r="K102" s="23">
        <f>Source!P681</f>
        <v>1663.77</v>
      </c>
    </row>
    <row r="103" spans="1:35" ht="14.4" x14ac:dyDescent="0.25">
      <c r="A103" s="19"/>
      <c r="B103" s="19"/>
      <c r="C103" s="19" t="s">
        <v>365</v>
      </c>
      <c r="D103" s="21" t="s">
        <v>366</v>
      </c>
      <c r="E103" s="20">
        <f>Source!DN681</f>
        <v>112</v>
      </c>
      <c r="F103" s="23"/>
      <c r="G103" s="22"/>
      <c r="H103" s="20"/>
      <c r="I103" s="23">
        <f>SUM(Q97:Q102)</f>
        <v>734.62</v>
      </c>
      <c r="J103" s="20">
        <f>Source!BZ681</f>
        <v>92</v>
      </c>
      <c r="K103" s="23">
        <f>SUM(R97:R102)</f>
        <v>28856.37</v>
      </c>
    </row>
    <row r="104" spans="1:35" ht="14.4" x14ac:dyDescent="0.25">
      <c r="A104" s="19"/>
      <c r="B104" s="19"/>
      <c r="C104" s="19" t="s">
        <v>367</v>
      </c>
      <c r="D104" s="21" t="s">
        <v>366</v>
      </c>
      <c r="E104" s="20">
        <f>Source!DO681</f>
        <v>70</v>
      </c>
      <c r="F104" s="23"/>
      <c r="G104" s="22"/>
      <c r="H104" s="20"/>
      <c r="I104" s="23">
        <f>SUM(S97:S103)</f>
        <v>459.14</v>
      </c>
      <c r="J104" s="20">
        <f>Source!CA681</f>
        <v>43</v>
      </c>
      <c r="K104" s="23">
        <f>SUM(T97:T103)</f>
        <v>13487.22</v>
      </c>
    </row>
    <row r="105" spans="1:35" ht="14.4" x14ac:dyDescent="0.25">
      <c r="A105" s="19"/>
      <c r="B105" s="19"/>
      <c r="C105" s="19" t="s">
        <v>375</v>
      </c>
      <c r="D105" s="21" t="s">
        <v>366</v>
      </c>
      <c r="E105" s="20">
        <f>175</f>
        <v>175</v>
      </c>
      <c r="F105" s="23"/>
      <c r="G105" s="22"/>
      <c r="H105" s="20"/>
      <c r="I105" s="23">
        <f>SUM(U97:U104)</f>
        <v>70.63</v>
      </c>
      <c r="J105" s="20">
        <f>160</f>
        <v>160</v>
      </c>
      <c r="K105" s="23">
        <f>SUM(V97:V104)</f>
        <v>3088.03</v>
      </c>
    </row>
    <row r="106" spans="1:35" ht="14.4" x14ac:dyDescent="0.25">
      <c r="A106" s="26"/>
      <c r="B106" s="26"/>
      <c r="C106" s="26" t="s">
        <v>368</v>
      </c>
      <c r="D106" s="27" t="s">
        <v>369</v>
      </c>
      <c r="E106" s="28">
        <f>Source!AQ681</f>
        <v>24.8</v>
      </c>
      <c r="F106" s="29"/>
      <c r="G106" s="30" t="str">
        <f>Source!DI681</f>
        <v>*1,2</v>
      </c>
      <c r="H106" s="28">
        <f>Source!AV681</f>
        <v>1.0669999999999999</v>
      </c>
      <c r="I106" s="29">
        <f>Source!U681</f>
        <v>53.238622272000001</v>
      </c>
      <c r="J106" s="28"/>
      <c r="K106" s="29"/>
      <c r="AB106" s="25">
        <f>I106</f>
        <v>53.238622272000001</v>
      </c>
    </row>
    <row r="107" spans="1:35" ht="13.8" x14ac:dyDescent="0.25">
      <c r="C107" s="31" t="s">
        <v>370</v>
      </c>
      <c r="H107" s="44">
        <f>I99+I100+I102+I103+I104+I105+0</f>
        <v>2334.89</v>
      </c>
      <c r="I107" s="44"/>
      <c r="J107" s="44">
        <f>K99+K100+K102+K103+K104+K105+0</f>
        <v>82985.7</v>
      </c>
      <c r="K107" s="44"/>
      <c r="O107" s="25">
        <f>I99+I100+I102+I103+I104+I105+0</f>
        <v>2334.89</v>
      </c>
      <c r="P107" s="25">
        <f>K99+K100+K102+K103+K104+K105+0</f>
        <v>82985.7</v>
      </c>
      <c r="X107">
        <f>IF(Source!BI681&lt;=1,I99+I100+I102+I103+I104+I105-0, 0)</f>
        <v>0</v>
      </c>
      <c r="Y107">
        <f>IF(Source!BI681=2,I99+I100+I102+I103+I104+I105-0, 0)</f>
        <v>2334.89</v>
      </c>
      <c r="Z107">
        <f>IF(Source!BI681=3,I99+I100+I102+I103+I104+I105-0, 0)</f>
        <v>0</v>
      </c>
      <c r="AA107">
        <f>IF(Source!BI681=4,I99+I100+I102+I103+I104+I105,0)</f>
        <v>0</v>
      </c>
    </row>
    <row r="109" spans="1:35" ht="27.6" x14ac:dyDescent="0.25">
      <c r="A109" s="19">
        <v>13</v>
      </c>
      <c r="B109" s="19" t="str">
        <f>Source!F682</f>
        <v>4.8-301-1</v>
      </c>
      <c r="C109" s="19" t="s">
        <v>221</v>
      </c>
      <c r="D109" s="21" t="str">
        <f>Source!H682</f>
        <v>100 компл.</v>
      </c>
      <c r="E109" s="20">
        <f>Source!I682</f>
        <v>0.48</v>
      </c>
      <c r="F109" s="23"/>
      <c r="G109" s="22"/>
      <c r="H109" s="20"/>
      <c r="I109" s="23"/>
      <c r="J109" s="20"/>
      <c r="K109" s="23"/>
      <c r="Q109">
        <f>ROUND((Source!DN682/100)*(ROUND((ROUND((Source!AF682*Source!AV682*Source!I682),2)),2)), 2)</f>
        <v>1449.81</v>
      </c>
      <c r="R109">
        <f>Source!X682</f>
        <v>56949.440000000002</v>
      </c>
      <c r="S109">
        <f>ROUND((Source!DO682/100)*(ROUND((ROUND((Source!AF682*Source!AV682*Source!I682),2)),2)), 2)</f>
        <v>906.13</v>
      </c>
      <c r="T109">
        <f>Source!Y682</f>
        <v>26617.67</v>
      </c>
      <c r="U109">
        <f>ROUND((175/100)*(ROUND((ROUND((Source!AE682*Source!AV682*Source!I682),2)),2)), 2)</f>
        <v>65.45</v>
      </c>
      <c r="V109">
        <f>ROUND((160/100)*(ROUND((ROUND((Source!AE682*Source!AV682*Source!I682),2)*Source!BS682),2)), 2)</f>
        <v>2861.55</v>
      </c>
      <c r="AI109">
        <v>0</v>
      </c>
    </row>
    <row r="110" spans="1:35" x14ac:dyDescent="0.25">
      <c r="C110" s="24" t="str">
        <f>"Объем: "&amp;Source!I682&amp;"=48/"&amp;"100"</f>
        <v>Объем: 0,48=48/100</v>
      </c>
    </row>
    <row r="111" spans="1:35" ht="14.4" x14ac:dyDescent="0.25">
      <c r="A111" s="19"/>
      <c r="B111" s="19"/>
      <c r="C111" s="19" t="s">
        <v>364</v>
      </c>
      <c r="D111" s="21"/>
      <c r="E111" s="20"/>
      <c r="F111" s="23">
        <f>Source!AO682</f>
        <v>2146.46</v>
      </c>
      <c r="G111" s="22" t="str">
        <f>Source!DG682</f>
        <v>*1,2</v>
      </c>
      <c r="H111" s="20">
        <f>Source!AV682</f>
        <v>1.0469999999999999</v>
      </c>
      <c r="I111" s="23">
        <f>ROUND((ROUND((Source!AF682*Source!AV682*Source!I682),2)),2)</f>
        <v>1294.47</v>
      </c>
      <c r="J111" s="20">
        <f>IF(Source!BA682&lt;&gt; 0, Source!BA682, 1)</f>
        <v>47.82</v>
      </c>
      <c r="K111" s="23">
        <f>Source!S682</f>
        <v>61901.56</v>
      </c>
      <c r="W111">
        <f>I111</f>
        <v>1294.47</v>
      </c>
    </row>
    <row r="112" spans="1:35" ht="14.4" x14ac:dyDescent="0.25">
      <c r="A112" s="19"/>
      <c r="B112" s="19"/>
      <c r="C112" s="19" t="s">
        <v>373</v>
      </c>
      <c r="D112" s="21"/>
      <c r="E112" s="20"/>
      <c r="F112" s="23">
        <f>Source!AM682</f>
        <v>715.22</v>
      </c>
      <c r="G112" s="22" t="str">
        <f>Source!DE682</f>
        <v>*1,2</v>
      </c>
      <c r="H112" s="20">
        <f>Source!AV682</f>
        <v>1.0469999999999999</v>
      </c>
      <c r="I112" s="23">
        <f>(ROUND((ROUND((((Source!ET682*1.2))*Source!AV682*Source!I682),2)),2)+ROUND((ROUND(((Source!AE682-((Source!EU682*1.2)))*Source!AV682*Source!I682),2)),2))</f>
        <v>431.33</v>
      </c>
      <c r="J112" s="20">
        <f>IF(Source!BB682&lt;&gt; 0, Source!BB682, 1)</f>
        <v>8.18</v>
      </c>
      <c r="K112" s="23">
        <f>Source!Q682</f>
        <v>3528.28</v>
      </c>
    </row>
    <row r="113" spans="1:35" ht="14.4" x14ac:dyDescent="0.25">
      <c r="A113" s="19"/>
      <c r="B113" s="19"/>
      <c r="C113" s="19" t="s">
        <v>374</v>
      </c>
      <c r="D113" s="21"/>
      <c r="E113" s="20"/>
      <c r="F113" s="23">
        <f>Source!AN682</f>
        <v>62.01</v>
      </c>
      <c r="G113" s="22" t="str">
        <f>Source!DF682</f>
        <v>*1,2</v>
      </c>
      <c r="H113" s="20">
        <f>Source!AV682</f>
        <v>1.0469999999999999</v>
      </c>
      <c r="I113" s="32">
        <f>ROUND((ROUND((Source!AE682*Source!AV682*Source!I682),2)),2)</f>
        <v>37.4</v>
      </c>
      <c r="J113" s="20">
        <f>IF(Source!BS682&lt;&gt; 0, Source!BS682, 1)</f>
        <v>47.82</v>
      </c>
      <c r="K113" s="32">
        <f>Source!R682</f>
        <v>1788.47</v>
      </c>
      <c r="W113">
        <f>I113</f>
        <v>37.4</v>
      </c>
    </row>
    <row r="114" spans="1:35" ht="14.4" x14ac:dyDescent="0.25">
      <c r="A114" s="19"/>
      <c r="B114" s="19"/>
      <c r="C114" s="19" t="s">
        <v>376</v>
      </c>
      <c r="D114" s="21"/>
      <c r="E114" s="20"/>
      <c r="F114" s="23">
        <f>Source!AL682</f>
        <v>519.45000000000005</v>
      </c>
      <c r="G114" s="22" t="str">
        <f>Source!DD682</f>
        <v/>
      </c>
      <c r="H114" s="20">
        <f>Source!AW682</f>
        <v>1</v>
      </c>
      <c r="I114" s="23">
        <f>ROUND((ROUND((Source!AC682*Source!AW682*Source!I682),2)),2)</f>
        <v>249.34</v>
      </c>
      <c r="J114" s="20">
        <f>IF(Source!BC682&lt;&gt; 0, Source!BC682, 1)</f>
        <v>6.86</v>
      </c>
      <c r="K114" s="23">
        <f>Source!P682</f>
        <v>1710.47</v>
      </c>
    </row>
    <row r="115" spans="1:35" ht="27.6" x14ac:dyDescent="0.25">
      <c r="A115" s="19" t="s">
        <v>226</v>
      </c>
      <c r="B115" s="19" t="str">
        <f>Source!F683</f>
        <v>1.21-5-1069</v>
      </c>
      <c r="C115" s="19" t="s">
        <v>228</v>
      </c>
      <c r="D115" s="21" t="str">
        <f>Source!H683</f>
        <v>компл.</v>
      </c>
      <c r="E115" s="20">
        <f>Source!I683</f>
        <v>48</v>
      </c>
      <c r="F115" s="23">
        <f>Source!AK683</f>
        <v>153.63</v>
      </c>
      <c r="G115" s="37" t="s">
        <v>3</v>
      </c>
      <c r="H115" s="20">
        <f>Source!AW683</f>
        <v>1</v>
      </c>
      <c r="I115" s="23">
        <f>ROUND((ROUND((Source!AC683*Source!AW683*Source!I683),2)),2)+(ROUND((ROUND(((Source!ET683)*Source!AV683*Source!I683),2)),2)+ROUND((ROUND(((Source!AE683-(Source!EU683))*Source!AV683*Source!I683),2)),2))+ROUND((ROUND((Source!AF683*Source!AV683*Source!I683),2)),2)</f>
        <v>7374.24</v>
      </c>
      <c r="J115" s="20">
        <f>IF(Source!BC683&lt;&gt; 0, Source!BC683, 1)</f>
        <v>2.11</v>
      </c>
      <c r="K115" s="23">
        <f>Source!O683</f>
        <v>15559.65</v>
      </c>
      <c r="Q115">
        <f>ROUND((Source!DN683/100)*(ROUND((ROUND((Source!AF683*Source!AV683*Source!I683),2)),2)), 2)</f>
        <v>0</v>
      </c>
      <c r="R115">
        <f>Source!X683</f>
        <v>0</v>
      </c>
      <c r="S115">
        <f>ROUND((Source!DO683/100)*(ROUND((ROUND((Source!AF683*Source!AV683*Source!I683),2)),2)), 2)</f>
        <v>0</v>
      </c>
      <c r="T115">
        <f>Source!Y683</f>
        <v>0</v>
      </c>
      <c r="U115">
        <f>ROUND((175/100)*(ROUND((ROUND((Source!AE683*Source!AV683*Source!I683),2)),2)), 2)</f>
        <v>0</v>
      </c>
      <c r="V115">
        <f>ROUND((160/100)*(ROUND((ROUND((Source!AE683*Source!AV683*Source!I683),2)*Source!BS683),2)), 2)</f>
        <v>0</v>
      </c>
      <c r="X115">
        <f>IF(Source!BI683&lt;=1,I115, 0)</f>
        <v>0</v>
      </c>
      <c r="Y115">
        <f>IF(Source!BI683=2,I115, 0)</f>
        <v>7374.24</v>
      </c>
      <c r="Z115">
        <f>IF(Source!BI683=3,I115, 0)</f>
        <v>0</v>
      </c>
      <c r="AA115">
        <f>IF(Source!BI683=4,I115, 0)</f>
        <v>0</v>
      </c>
      <c r="AI115">
        <v>3</v>
      </c>
    </row>
    <row r="116" spans="1:35" ht="14.4" x14ac:dyDescent="0.25">
      <c r="A116" s="19"/>
      <c r="B116" s="19"/>
      <c r="C116" s="19" t="s">
        <v>365</v>
      </c>
      <c r="D116" s="21" t="s">
        <v>366</v>
      </c>
      <c r="E116" s="20">
        <f>Source!DN682</f>
        <v>112</v>
      </c>
      <c r="F116" s="23"/>
      <c r="G116" s="22"/>
      <c r="H116" s="20"/>
      <c r="I116" s="23">
        <f>SUM(Q109:Q115)</f>
        <v>1449.81</v>
      </c>
      <c r="J116" s="20">
        <f>Source!BZ682</f>
        <v>92</v>
      </c>
      <c r="K116" s="23">
        <f>SUM(R109:R115)</f>
        <v>56949.440000000002</v>
      </c>
    </row>
    <row r="117" spans="1:35" ht="14.4" x14ac:dyDescent="0.25">
      <c r="A117" s="19"/>
      <c r="B117" s="19"/>
      <c r="C117" s="19" t="s">
        <v>367</v>
      </c>
      <c r="D117" s="21" t="s">
        <v>366</v>
      </c>
      <c r="E117" s="20">
        <f>Source!DO682</f>
        <v>70</v>
      </c>
      <c r="F117" s="23"/>
      <c r="G117" s="22"/>
      <c r="H117" s="20"/>
      <c r="I117" s="23">
        <f>SUM(S109:S116)</f>
        <v>906.13</v>
      </c>
      <c r="J117" s="20">
        <f>Source!CA682</f>
        <v>43</v>
      </c>
      <c r="K117" s="23">
        <f>SUM(T109:T116)</f>
        <v>26617.67</v>
      </c>
    </row>
    <row r="118" spans="1:35" ht="14.4" x14ac:dyDescent="0.25">
      <c r="A118" s="19"/>
      <c r="B118" s="19"/>
      <c r="C118" s="19" t="s">
        <v>375</v>
      </c>
      <c r="D118" s="21" t="s">
        <v>366</v>
      </c>
      <c r="E118" s="20">
        <f>175</f>
        <v>175</v>
      </c>
      <c r="F118" s="23"/>
      <c r="G118" s="22"/>
      <c r="H118" s="20"/>
      <c r="I118" s="23">
        <f>SUM(U109:U117)</f>
        <v>65.45</v>
      </c>
      <c r="J118" s="20">
        <f>160</f>
        <v>160</v>
      </c>
      <c r="K118" s="23">
        <f>SUM(V109:V117)</f>
        <v>2861.55</v>
      </c>
    </row>
    <row r="119" spans="1:35" ht="14.4" x14ac:dyDescent="0.25">
      <c r="A119" s="26"/>
      <c r="B119" s="26"/>
      <c r="C119" s="26" t="s">
        <v>368</v>
      </c>
      <c r="D119" s="27" t="s">
        <v>369</v>
      </c>
      <c r="E119" s="28">
        <f>Source!AQ682</f>
        <v>155.88999999999999</v>
      </c>
      <c r="F119" s="29"/>
      <c r="G119" s="30" t="str">
        <f>Source!DI682</f>
        <v>*1,2</v>
      </c>
      <c r="H119" s="28">
        <f>Source!AV682</f>
        <v>1.0469999999999999</v>
      </c>
      <c r="I119" s="29">
        <f>Source!U682</f>
        <v>94.012894079999981</v>
      </c>
      <c r="J119" s="28"/>
      <c r="K119" s="29"/>
      <c r="AB119" s="25">
        <f>I119</f>
        <v>94.012894079999981</v>
      </c>
    </row>
    <row r="120" spans="1:35" ht="13.8" x14ac:dyDescent="0.25">
      <c r="C120" s="31" t="s">
        <v>370</v>
      </c>
      <c r="H120" s="44">
        <f>I111+I112+I114+I116+I117+I118+SUM(I115:I115)</f>
        <v>11770.77</v>
      </c>
      <c r="I120" s="44"/>
      <c r="J120" s="44">
        <f>K111+K112+K114+K116+K117+K118+SUM(K115:K115)</f>
        <v>169128.61999999997</v>
      </c>
      <c r="K120" s="44"/>
      <c r="O120" s="25">
        <f>I111+I112+I114+I116+I117+I118+SUM(I115:I115)</f>
        <v>11770.77</v>
      </c>
      <c r="P120" s="25">
        <f>K111+K112+K114+K116+K117+K118+SUM(K115:K115)</f>
        <v>169128.61999999997</v>
      </c>
      <c r="X120">
        <f>IF(Source!BI682&lt;=1,I111+I112+I114+I116+I117+I118-0, 0)</f>
        <v>0</v>
      </c>
      <c r="Y120">
        <f>IF(Source!BI682=2,I111+I112+I114+I116+I117+I118-0, 0)</f>
        <v>4396.53</v>
      </c>
      <c r="Z120">
        <f>IF(Source!BI682=3,I111+I112+I114+I116+I117+I118-0, 0)</f>
        <v>0</v>
      </c>
      <c r="AA120">
        <f>IF(Source!BI682=4,I111+I112+I114+I116+I117+I118,0)</f>
        <v>0</v>
      </c>
    </row>
    <row r="122" spans="1:35" ht="41.4" x14ac:dyDescent="0.25">
      <c r="A122" s="19">
        <v>14</v>
      </c>
      <c r="B122" s="19" t="str">
        <f>Source!F684</f>
        <v>3.22-73-2</v>
      </c>
      <c r="C122" s="19" t="s">
        <v>232</v>
      </c>
      <c r="D122" s="21" t="str">
        <f>Source!H684</f>
        <v>1 стык</v>
      </c>
      <c r="E122" s="20">
        <f>Source!I684</f>
        <v>6</v>
      </c>
      <c r="F122" s="23"/>
      <c r="G122" s="22"/>
      <c r="H122" s="20"/>
      <c r="I122" s="23"/>
      <c r="J122" s="20"/>
      <c r="K122" s="23"/>
      <c r="Q122">
        <f>ROUND((Source!DN684/100)*(ROUND((ROUND((Source!AF684*Source!AV684*Source!I684),2)),2)), 2)</f>
        <v>151.53</v>
      </c>
      <c r="R122">
        <f>Source!X684</f>
        <v>5938.46</v>
      </c>
      <c r="S122">
        <f>ROUND((Source!DO684/100)*(ROUND((ROUND((Source!AF684*Source!AV684*Source!I684),2)),2)), 2)</f>
        <v>128.74</v>
      </c>
      <c r="T122">
        <f>Source!Y684</f>
        <v>2941.99</v>
      </c>
      <c r="U122">
        <f>ROUND((175/100)*(ROUND((ROUND((Source!AE684*Source!AV684*Source!I684),2)),2)), 2)</f>
        <v>0</v>
      </c>
      <c r="V122">
        <f>ROUND((160/100)*(ROUND((ROUND((Source!AE684*Source!AV684*Source!I684),2)*Source!BS684),2)), 2)</f>
        <v>0</v>
      </c>
      <c r="AI122">
        <v>0</v>
      </c>
    </row>
    <row r="123" spans="1:35" ht="14.4" x14ac:dyDescent="0.25">
      <c r="A123" s="19"/>
      <c r="B123" s="19"/>
      <c r="C123" s="19" t="s">
        <v>364</v>
      </c>
      <c r="D123" s="21"/>
      <c r="E123" s="20"/>
      <c r="F123" s="23">
        <f>Source!AO684</f>
        <v>14.83</v>
      </c>
      <c r="G123" s="22" t="str">
        <f>Source!DG684</f>
        <v>*1,2</v>
      </c>
      <c r="H123" s="20">
        <f>Source!AV684</f>
        <v>1.0669999999999999</v>
      </c>
      <c r="I123" s="23">
        <f>ROUND((ROUND((Source!AF684*Source!AV684*Source!I684),2)),2)</f>
        <v>113.93</v>
      </c>
      <c r="J123" s="20">
        <f>IF(Source!BA684&lt;&gt; 0, Source!BA684, 1)</f>
        <v>47.82</v>
      </c>
      <c r="K123" s="23">
        <f>Source!S684</f>
        <v>5448.13</v>
      </c>
      <c r="W123">
        <f>I123</f>
        <v>113.93</v>
      </c>
    </row>
    <row r="124" spans="1:35" ht="14.4" x14ac:dyDescent="0.25">
      <c r="A124" s="19"/>
      <c r="B124" s="19"/>
      <c r="C124" s="19" t="s">
        <v>373</v>
      </c>
      <c r="D124" s="21"/>
      <c r="E124" s="20"/>
      <c r="F124" s="23">
        <f>Source!AM684</f>
        <v>2.25</v>
      </c>
      <c r="G124" s="22" t="str">
        <f>Source!DE684</f>
        <v>*1,2</v>
      </c>
      <c r="H124" s="20">
        <f>Source!AV684</f>
        <v>1.0669999999999999</v>
      </c>
      <c r="I124" s="23">
        <f>(ROUND((ROUND((((Source!ET684*1.2))*Source!AV684*Source!I684),2)),2)+ROUND((ROUND(((Source!AE684-((Source!EU684*1.2)))*Source!AV684*Source!I684),2)),2))</f>
        <v>17.29</v>
      </c>
      <c r="J124" s="20">
        <f>IF(Source!BB684&lt;&gt; 0, Source!BB684, 1)</f>
        <v>9.14</v>
      </c>
      <c r="K124" s="23">
        <f>Source!Q684</f>
        <v>158.03</v>
      </c>
    </row>
    <row r="125" spans="1:35" ht="14.4" x14ac:dyDescent="0.25">
      <c r="A125" s="19"/>
      <c r="B125" s="19"/>
      <c r="C125" s="19" t="s">
        <v>376</v>
      </c>
      <c r="D125" s="21"/>
      <c r="E125" s="20"/>
      <c r="F125" s="23">
        <f>Source!AL684</f>
        <v>0.91</v>
      </c>
      <c r="G125" s="22" t="str">
        <f>Source!DD684</f>
        <v/>
      </c>
      <c r="H125" s="20">
        <f>Source!AW684</f>
        <v>1.0029999999999999</v>
      </c>
      <c r="I125" s="23">
        <f>ROUND((ROUND((Source!AC684*Source!AW684*Source!I684),2)),2)</f>
        <v>5.48</v>
      </c>
      <c r="J125" s="20">
        <f>IF(Source!BC684&lt;&gt; 0, Source!BC684, 1)</f>
        <v>99.62</v>
      </c>
      <c r="K125" s="23">
        <f>Source!P684</f>
        <v>545.91999999999996</v>
      </c>
    </row>
    <row r="126" spans="1:35" ht="14.4" x14ac:dyDescent="0.25">
      <c r="A126" s="19"/>
      <c r="B126" s="19"/>
      <c r="C126" s="19" t="s">
        <v>365</v>
      </c>
      <c r="D126" s="21" t="s">
        <v>366</v>
      </c>
      <c r="E126" s="20">
        <f>Source!DN684</f>
        <v>133</v>
      </c>
      <c r="F126" s="23"/>
      <c r="G126" s="22"/>
      <c r="H126" s="20"/>
      <c r="I126" s="23">
        <f>SUM(Q122:Q125)</f>
        <v>151.53</v>
      </c>
      <c r="J126" s="20">
        <f>Source!BZ684</f>
        <v>109</v>
      </c>
      <c r="K126" s="23">
        <f>SUM(R122:R125)</f>
        <v>5938.46</v>
      </c>
    </row>
    <row r="127" spans="1:35" ht="14.4" x14ac:dyDescent="0.25">
      <c r="A127" s="19"/>
      <c r="B127" s="19"/>
      <c r="C127" s="19" t="s">
        <v>367</v>
      </c>
      <c r="D127" s="21" t="s">
        <v>366</v>
      </c>
      <c r="E127" s="20">
        <f>Source!DO684</f>
        <v>113</v>
      </c>
      <c r="F127" s="23"/>
      <c r="G127" s="22"/>
      <c r="H127" s="20"/>
      <c r="I127" s="23">
        <f>SUM(S122:S126)</f>
        <v>128.74</v>
      </c>
      <c r="J127" s="20">
        <f>Source!CA684</f>
        <v>54</v>
      </c>
      <c r="K127" s="23">
        <f>SUM(T122:T126)</f>
        <v>2941.99</v>
      </c>
    </row>
    <row r="128" spans="1:35" ht="14.4" x14ac:dyDescent="0.25">
      <c r="A128" s="26"/>
      <c r="B128" s="26"/>
      <c r="C128" s="26" t="s">
        <v>368</v>
      </c>
      <c r="D128" s="27" t="s">
        <v>369</v>
      </c>
      <c r="E128" s="28">
        <f>Source!AQ684</f>
        <v>1.1499999999999999</v>
      </c>
      <c r="F128" s="29"/>
      <c r="G128" s="30" t="str">
        <f>Source!DI684</f>
        <v>*1,2</v>
      </c>
      <c r="H128" s="28">
        <f>Source!AV684</f>
        <v>1.0669999999999999</v>
      </c>
      <c r="I128" s="29">
        <f>Source!U684</f>
        <v>8.8347599999999993</v>
      </c>
      <c r="J128" s="28"/>
      <c r="K128" s="29"/>
      <c r="AB128" s="25">
        <f>I128</f>
        <v>8.8347599999999993</v>
      </c>
    </row>
    <row r="129" spans="1:35" ht="13.8" x14ac:dyDescent="0.25">
      <c r="C129" s="31" t="s">
        <v>370</v>
      </c>
      <c r="H129" s="44">
        <f>I123+I124+I125+I126+I127+0</f>
        <v>416.97</v>
      </c>
      <c r="I129" s="44"/>
      <c r="J129" s="44">
        <f>K123+K124+K125+K126+K127+0</f>
        <v>15032.53</v>
      </c>
      <c r="K129" s="44"/>
      <c r="O129" s="25">
        <f>I123+I124+I125+I126+I127+0</f>
        <v>416.97</v>
      </c>
      <c r="P129" s="25">
        <f>K123+K124+K125+K126+K127+0</f>
        <v>15032.53</v>
      </c>
      <c r="X129">
        <f>IF(Source!BI684&lt;=1,I123+I124+I125+I126+I127-0, 0)</f>
        <v>416.97</v>
      </c>
      <c r="Y129">
        <f>IF(Source!BI684=2,I123+I124+I125+I126+I127-0, 0)</f>
        <v>0</v>
      </c>
      <c r="Z129">
        <f>IF(Source!BI684=3,I123+I124+I125+I126+I127-0, 0)</f>
        <v>0</v>
      </c>
      <c r="AA129">
        <f>IF(Source!BI684=4,I123+I124+I125+I126+I127,0)</f>
        <v>0</v>
      </c>
    </row>
    <row r="132" spans="1:35" ht="13.8" x14ac:dyDescent="0.25">
      <c r="A132" s="41" t="str">
        <f>CONCATENATE("Итого по разделу: ",IF(Source!G686&lt;&gt;"Новый раздел", Source!G686, ""))</f>
        <v>Итого по разделу: Монтажные работы</v>
      </c>
      <c r="B132" s="41"/>
      <c r="C132" s="41"/>
      <c r="D132" s="41"/>
      <c r="E132" s="41"/>
      <c r="F132" s="41"/>
      <c r="G132" s="41"/>
      <c r="H132" s="42">
        <f>SUM(O96:O131)</f>
        <v>14522.63</v>
      </c>
      <c r="I132" s="43"/>
      <c r="J132" s="42">
        <f>SUM(P96:P131)</f>
        <v>267146.84999999998</v>
      </c>
      <c r="K132" s="43"/>
    </row>
    <row r="133" spans="1:35" hidden="1" x14ac:dyDescent="0.25">
      <c r="A133" t="s">
        <v>371</v>
      </c>
      <c r="H133">
        <f>SUM(AC96:AC132)</f>
        <v>0</v>
      </c>
      <c r="J133">
        <f>SUM(AD96:AD132)</f>
        <v>0</v>
      </c>
    </row>
    <row r="134" spans="1:35" hidden="1" x14ac:dyDescent="0.25">
      <c r="A134" t="s">
        <v>372</v>
      </c>
      <c r="H134">
        <f>SUM(AE96:AE133)</f>
        <v>0</v>
      </c>
      <c r="J134">
        <f>SUM(AF96:AF133)</f>
        <v>0</v>
      </c>
    </row>
    <row r="136" spans="1:35" ht="16.8" x14ac:dyDescent="0.25">
      <c r="A136" s="45" t="str">
        <f>CONCATENATE("Раздел: ",IF(Source!G716&lt;&gt;"Новый раздел", Source!G716, ""))</f>
        <v>Раздел: Материалы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</row>
    <row r="137" spans="1:35" ht="41.4" x14ac:dyDescent="0.25">
      <c r="A137" s="26">
        <v>15</v>
      </c>
      <c r="B137" s="26" t="str">
        <f>Source!F720</f>
        <v>Цена поставщика</v>
      </c>
      <c r="C137" s="26" t="s">
        <v>383</v>
      </c>
      <c r="D137" s="27" t="str">
        <f>Source!H720</f>
        <v>м</v>
      </c>
      <c r="E137" s="28">
        <f>Source!I720</f>
        <v>171.01</v>
      </c>
      <c r="F137" s="29">
        <f>Source!AL720</f>
        <v>123.80000000000001</v>
      </c>
      <c r="G137" s="30" t="str">
        <f>Source!DD720</f>
        <v/>
      </c>
      <c r="H137" s="28">
        <f>Source!AW720</f>
        <v>1</v>
      </c>
      <c r="I137" s="29">
        <f>ROUND((ROUND((Source!AC720*Source!AW720*Source!I720),2)),2)</f>
        <v>21171.040000000001</v>
      </c>
      <c r="J137" s="28">
        <f>IF(Source!BC720&lt;&gt; 0, Source!BC720, 1)</f>
        <v>9.8800000000000008</v>
      </c>
      <c r="K137" s="29">
        <f>Source!P720</f>
        <v>209169.88</v>
      </c>
      <c r="Q137">
        <f>ROUND((Source!DN720/100)*(ROUND((ROUND((Source!AF720*Source!AV720*Source!I720),2)),2)), 2)</f>
        <v>0</v>
      </c>
      <c r="R137">
        <f>Source!X720</f>
        <v>0</v>
      </c>
      <c r="S137">
        <f>ROUND((Source!DO720/100)*(ROUND((ROUND((Source!AF720*Source!AV720*Source!I720),2)),2)), 2)</f>
        <v>0</v>
      </c>
      <c r="T137">
        <f>Source!Y720</f>
        <v>0</v>
      </c>
      <c r="U137">
        <f>ROUND((175/100)*(ROUND((ROUND((Source!AE720*Source!AV720*Source!I720),2)),2)), 2)</f>
        <v>0</v>
      </c>
      <c r="V137">
        <f>ROUND((160/100)*(ROUND((ROUND((Source!AE720*Source!AV720*Source!I720),2)*Source!BS720),2)), 2)</f>
        <v>0</v>
      </c>
      <c r="AI137">
        <v>3</v>
      </c>
    </row>
    <row r="138" spans="1:35" ht="13.8" x14ac:dyDescent="0.25">
      <c r="C138" s="31" t="s">
        <v>370</v>
      </c>
      <c r="H138" s="44">
        <f>I137+0</f>
        <v>21171.040000000001</v>
      </c>
      <c r="I138" s="44"/>
      <c r="J138" s="44">
        <f>K137+0</f>
        <v>209169.88</v>
      </c>
      <c r="K138" s="44"/>
      <c r="O138" s="25">
        <f>I137+0</f>
        <v>21171.040000000001</v>
      </c>
      <c r="P138" s="25">
        <f>K137+0</f>
        <v>209169.88</v>
      </c>
      <c r="X138">
        <f>IF(Source!BI720&lt;=1,I137-0, 0)</f>
        <v>21171.040000000001</v>
      </c>
      <c r="Y138">
        <f>IF(Source!BI720=2,I137-0, 0)</f>
        <v>0</v>
      </c>
      <c r="Z138">
        <f>IF(Source!BI720=3,I137-0, 0)</f>
        <v>0</v>
      </c>
      <c r="AA138">
        <f>IF(Source!BI720=4,I137,0)</f>
        <v>0</v>
      </c>
    </row>
    <row r="141" spans="1:35" ht="13.8" x14ac:dyDescent="0.25">
      <c r="A141" s="41" t="str">
        <f>CONCATENATE("Итого по разделу: ",IF(Source!G722&lt;&gt;"Новый раздел", Source!G722, ""))</f>
        <v>Итого по разделу: Материалы</v>
      </c>
      <c r="B141" s="41"/>
      <c r="C141" s="41"/>
      <c r="D141" s="41"/>
      <c r="E141" s="41"/>
      <c r="F141" s="41"/>
      <c r="G141" s="41"/>
      <c r="H141" s="42">
        <f>SUM(O136:O140)</f>
        <v>21171.040000000001</v>
      </c>
      <c r="I141" s="43"/>
      <c r="J141" s="42">
        <f>SUM(P136:P140)</f>
        <v>209169.88</v>
      </c>
      <c r="K141" s="43"/>
    </row>
    <row r="142" spans="1:35" hidden="1" x14ac:dyDescent="0.25">
      <c r="A142" t="s">
        <v>371</v>
      </c>
      <c r="H142">
        <f>SUM(AC136:AC141)</f>
        <v>0</v>
      </c>
      <c r="J142">
        <f>SUM(AD136:AD141)</f>
        <v>0</v>
      </c>
    </row>
    <row r="143" spans="1:35" hidden="1" x14ac:dyDescent="0.25">
      <c r="A143" t="s">
        <v>372</v>
      </c>
      <c r="H143">
        <f>SUM(AE136:AE142)</f>
        <v>0</v>
      </c>
      <c r="J143">
        <f>SUM(AF136:AF142)</f>
        <v>0</v>
      </c>
    </row>
    <row r="145" spans="1:43" ht="13.8" x14ac:dyDescent="0.25">
      <c r="A145" s="41" t="str">
        <f>CONCATENATE("Итого по локальной смете: ",IF(Source!G752&lt;&gt;"Новая локальная смета", Source!G752, ""))</f>
        <v>Итого по локальной смете: Строительные работы КЛ 0,4 кВ (в трубе)</v>
      </c>
      <c r="B145" s="41"/>
      <c r="C145" s="41"/>
      <c r="D145" s="41"/>
      <c r="E145" s="41"/>
      <c r="F145" s="41"/>
      <c r="G145" s="41"/>
      <c r="H145" s="42">
        <f>SUM(O28:O144)</f>
        <v>74905.13</v>
      </c>
      <c r="I145" s="43"/>
      <c r="J145" s="42">
        <f>SUM(P28:P144)</f>
        <v>1078289.1599999999</v>
      </c>
      <c r="K145" s="43"/>
      <c r="AQ145" s="33" t="str">
        <f>CONCATENATE("Итого по локальной смете: ",IF(Source!G752&lt;&gt;"Новая локальная смета", Source!G752, ""))</f>
        <v>Итого по локальной смете: Строительные работы КЛ 0,4 кВ (в трубе)</v>
      </c>
    </row>
    <row r="146" spans="1:43" hidden="1" x14ac:dyDescent="0.25">
      <c r="A146" t="s">
        <v>371</v>
      </c>
      <c r="H146">
        <f>SUM(AC28:AC145)</f>
        <v>0</v>
      </c>
      <c r="J146">
        <f>SUM(AD28:AD145)</f>
        <v>0</v>
      </c>
    </row>
    <row r="147" spans="1:43" hidden="1" x14ac:dyDescent="0.25">
      <c r="A147" t="s">
        <v>372</v>
      </c>
      <c r="H147">
        <f>SUM(AE28:AE146)</f>
        <v>0</v>
      </c>
      <c r="J147">
        <f>SUM(AF28:AF146)</f>
        <v>0</v>
      </c>
    </row>
    <row r="150" spans="1:43" ht="13.8" x14ac:dyDescent="0.25">
      <c r="A150" s="39" t="s">
        <v>379</v>
      </c>
      <c r="B150" s="39"/>
      <c r="C150" s="34" t="str">
        <f>IF(Source!AC12&lt;&gt;"", Source!AC12," ")</f>
        <v xml:space="preserve"> </v>
      </c>
      <c r="D150" s="34"/>
      <c r="E150" s="34"/>
      <c r="F150" s="34"/>
      <c r="G150" s="34"/>
      <c r="H150" s="40" t="str">
        <f>IF(Source!AB12&lt;&gt;"", Source!AB12," ")</f>
        <v xml:space="preserve"> </v>
      </c>
      <c r="I150" s="40"/>
      <c r="J150" s="40"/>
      <c r="K150" s="40"/>
    </row>
    <row r="151" spans="1:43" ht="13.8" x14ac:dyDescent="0.25">
      <c r="A151" s="9"/>
      <c r="B151" s="9"/>
      <c r="C151" s="38" t="s">
        <v>380</v>
      </c>
      <c r="D151" s="38"/>
      <c r="E151" s="38"/>
      <c r="F151" s="38"/>
      <c r="G151" s="38"/>
      <c r="H151" s="9"/>
      <c r="I151" s="9"/>
      <c r="J151" s="9"/>
      <c r="K151" s="9"/>
    </row>
    <row r="152" spans="1:43" ht="13.8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</row>
    <row r="153" spans="1:43" ht="13.8" x14ac:dyDescent="0.25">
      <c r="A153" s="39" t="s">
        <v>381</v>
      </c>
      <c r="B153" s="39"/>
      <c r="C153" s="34" t="str">
        <f>IF(Source!AE12&lt;&gt;"", Source!AE12," ")</f>
        <v xml:space="preserve"> </v>
      </c>
      <c r="D153" s="34"/>
      <c r="E153" s="34"/>
      <c r="F153" s="34"/>
      <c r="G153" s="34"/>
      <c r="H153" s="40" t="str">
        <f>IF(Source!AD12&lt;&gt;"", Source!AD12," ")</f>
        <v xml:space="preserve"> </v>
      </c>
      <c r="I153" s="40"/>
      <c r="J153" s="40"/>
      <c r="K153" s="40"/>
    </row>
    <row r="154" spans="1:43" ht="13.8" x14ac:dyDescent="0.25">
      <c r="A154" s="9"/>
      <c r="B154" s="9"/>
      <c r="C154" s="38" t="s">
        <v>380</v>
      </c>
      <c r="D154" s="38"/>
      <c r="E154" s="38"/>
      <c r="F154" s="38"/>
      <c r="G154" s="38"/>
      <c r="H154" s="9"/>
      <c r="I154" s="9"/>
      <c r="J154" s="9"/>
      <c r="K154" s="9"/>
    </row>
  </sheetData>
  <mergeCells count="66">
    <mergeCell ref="A25:K25"/>
    <mergeCell ref="J2:K2"/>
    <mergeCell ref="A3:K3"/>
    <mergeCell ref="A4:K4"/>
    <mergeCell ref="A6:K6"/>
    <mergeCell ref="A8:K8"/>
    <mergeCell ref="A9:K9"/>
    <mergeCell ref="A11:K11"/>
    <mergeCell ref="H36:I36"/>
    <mergeCell ref="J36:K36"/>
    <mergeCell ref="H44:I44"/>
    <mergeCell ref="J44:K44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H52:I52"/>
    <mergeCell ref="J52:K52"/>
    <mergeCell ref="J55:K55"/>
    <mergeCell ref="H55:I55"/>
    <mergeCell ref="A55:G55"/>
    <mergeCell ref="A59:K59"/>
    <mergeCell ref="H68:I68"/>
    <mergeCell ref="J68:K68"/>
    <mergeCell ref="A96:K96"/>
    <mergeCell ref="H79:I79"/>
    <mergeCell ref="J79:K79"/>
    <mergeCell ref="H83:I83"/>
    <mergeCell ref="J83:K83"/>
    <mergeCell ref="H86:I86"/>
    <mergeCell ref="J86:K86"/>
    <mergeCell ref="H89:I89"/>
    <mergeCell ref="J89:K89"/>
    <mergeCell ref="J92:K92"/>
    <mergeCell ref="H92:I92"/>
    <mergeCell ref="A92:G92"/>
    <mergeCell ref="H107:I107"/>
    <mergeCell ref="J107:K107"/>
    <mergeCell ref="H120:I120"/>
    <mergeCell ref="J120:K120"/>
    <mergeCell ref="H129:I129"/>
    <mergeCell ref="J129:K129"/>
    <mergeCell ref="J132:K132"/>
    <mergeCell ref="H132:I132"/>
    <mergeCell ref="A132:G132"/>
    <mergeCell ref="A136:K136"/>
    <mergeCell ref="H138:I138"/>
    <mergeCell ref="J138:K138"/>
    <mergeCell ref="C154:G154"/>
    <mergeCell ref="J141:K141"/>
    <mergeCell ref="H141:I141"/>
    <mergeCell ref="A141:G141"/>
    <mergeCell ref="J145:K145"/>
    <mergeCell ref="H145:I145"/>
    <mergeCell ref="A145:G145"/>
    <mergeCell ref="A150:B150"/>
    <mergeCell ref="H150:K150"/>
    <mergeCell ref="C151:G151"/>
    <mergeCell ref="A153:B153"/>
    <mergeCell ref="H153:K153"/>
  </mergeCells>
  <pageMargins left="0.4" right="0.2" top="0.2" bottom="0.4" header="0.2" footer="0.2"/>
  <pageSetup paperSize="9" scale="74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4"/>
  <sheetViews>
    <sheetView view="pageBreakPreview" topLeftCell="A30" zoomScale="60" zoomScaleNormal="100" workbookViewId="0">
      <selection activeCell="A32" sqref="A32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8" max="8" width="8.44140625" bestFit="1" customWidth="1"/>
    <col min="9" max="9" width="8.77734375" bestFit="1" customWidth="1"/>
    <col min="11" max="11" width="11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9" t="s">
        <v>361</v>
      </c>
      <c r="K2" s="49"/>
    </row>
    <row r="3" spans="1:11" ht="78.599999999999994" customHeight="1" x14ac:dyDescent="0.3">
      <c r="A3" s="50" t="s">
        <v>384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5">
      <c r="A4" s="38" t="s">
        <v>338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50" t="str">
        <f>CONCATENATE( "ЛОКАЛЬНАЯ СМЕТА № ",IF(Source!F782&lt;&gt;"Новая локальная смета", Source!F782, ""))</f>
        <v>ЛОКАЛЬНАЯ СМЕТА № 09-01-01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52" t="str">
        <f>IF(Source!G782&lt;&gt;"Новая локальная смета", Source!G782, "")</f>
        <v>ПНР КЛ-10кВ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x14ac:dyDescent="0.25">
      <c r="A9" s="46" t="s">
        <v>339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8" t="str">
        <f>CONCATENATE( "Основание: чертежи № ", Source!J782)</f>
        <v>Основание: чертежи № 285260-ПС-22-ЭС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340</v>
      </c>
      <c r="J13" s="11" t="s">
        <v>341</v>
      </c>
      <c r="K13" s="9"/>
    </row>
    <row r="14" spans="1:11" ht="13.8" x14ac:dyDescent="0.25">
      <c r="A14" s="9"/>
      <c r="B14" s="9"/>
      <c r="C14" s="9"/>
      <c r="D14" s="9"/>
      <c r="E14" s="53" t="s">
        <v>342</v>
      </c>
      <c r="F14" s="53"/>
      <c r="G14" s="53"/>
      <c r="H14" s="53"/>
      <c r="I14" s="12">
        <f>I15+I16+I17+I18</f>
        <v>16.12</v>
      </c>
      <c r="J14" s="12">
        <f>J15+J16+J17+J18</f>
        <v>604.13</v>
      </c>
      <c r="K14" s="13" t="s">
        <v>378</v>
      </c>
    </row>
    <row r="15" spans="1:11" ht="13.8" x14ac:dyDescent="0.25">
      <c r="A15" s="9"/>
      <c r="B15" s="9"/>
      <c r="C15" s="9"/>
      <c r="D15" s="9"/>
      <c r="E15" s="40" t="s">
        <v>17</v>
      </c>
      <c r="F15" s="40"/>
      <c r="G15" s="40"/>
      <c r="H15" s="40"/>
      <c r="I15" s="14">
        <f>ROUND(SUM(X28:X57)/1000, 2)</f>
        <v>2.16</v>
      </c>
      <c r="J15" s="14">
        <f>ROUND((Source!F843)/1000, 2)</f>
        <v>29.04</v>
      </c>
      <c r="K15" s="9" t="s">
        <v>378</v>
      </c>
    </row>
    <row r="16" spans="1:11" ht="13.8" x14ac:dyDescent="0.25">
      <c r="A16" s="9"/>
      <c r="B16" s="9"/>
      <c r="C16" s="9"/>
      <c r="D16" s="9"/>
      <c r="E16" s="40" t="s">
        <v>343</v>
      </c>
      <c r="F16" s="40"/>
      <c r="G16" s="40"/>
      <c r="H16" s="40"/>
      <c r="I16" s="14">
        <f>ROUND(SUM(Y28:Y57)/1000, 2)</f>
        <v>0</v>
      </c>
      <c r="J16" s="14">
        <f>ROUND((Source!F844)/1000, 2)</f>
        <v>0</v>
      </c>
      <c r="K16" s="9" t="s">
        <v>378</v>
      </c>
    </row>
    <row r="17" spans="1:42" ht="13.8" x14ac:dyDescent="0.25">
      <c r="A17" s="9"/>
      <c r="B17" s="9"/>
      <c r="C17" s="9"/>
      <c r="D17" s="9"/>
      <c r="E17" s="40" t="s">
        <v>344</v>
      </c>
      <c r="F17" s="40"/>
      <c r="G17" s="40"/>
      <c r="H17" s="40"/>
      <c r="I17" s="14">
        <f>ROUND(SUM(Z28:Z57)/1000, 2)</f>
        <v>0</v>
      </c>
      <c r="J17" s="14">
        <f>ROUND((Source!F835)/1000, 2)</f>
        <v>0</v>
      </c>
      <c r="K17" s="9" t="s">
        <v>378</v>
      </c>
    </row>
    <row r="18" spans="1:42" ht="13.8" x14ac:dyDescent="0.25">
      <c r="A18" s="9"/>
      <c r="B18" s="9"/>
      <c r="C18" s="9"/>
      <c r="D18" s="9"/>
      <c r="E18" s="40" t="s">
        <v>345</v>
      </c>
      <c r="F18" s="40"/>
      <c r="G18" s="40"/>
      <c r="H18" s="40"/>
      <c r="I18" s="14">
        <f>ROUND(SUM(AA28:AA57)/1000, 2)</f>
        <v>13.96</v>
      </c>
      <c r="J18" s="14">
        <f>ROUND((Source!F845+Source!F846)/1000, 2)</f>
        <v>575.09</v>
      </c>
      <c r="K18" s="9" t="s">
        <v>378</v>
      </c>
    </row>
    <row r="19" spans="1:42" ht="13.8" x14ac:dyDescent="0.25">
      <c r="A19" s="9"/>
      <c r="B19" s="9"/>
      <c r="C19" s="9"/>
      <c r="D19" s="9"/>
      <c r="E19" s="40" t="s">
        <v>346</v>
      </c>
      <c r="F19" s="40"/>
      <c r="G19" s="40"/>
      <c r="H19" s="40"/>
      <c r="I19" s="14">
        <f>ROUND(SUM(W28:W57)/1000, 2)</f>
        <v>5.8</v>
      </c>
      <c r="J19" s="14">
        <f>(Source!F841+ Source!F840)/1000</f>
        <v>277.38087000000002</v>
      </c>
      <c r="K19" s="9" t="s">
        <v>378</v>
      </c>
    </row>
    <row r="20" spans="1:42" ht="13.8" x14ac:dyDescent="0.25">
      <c r="A20" s="9"/>
      <c r="B20" s="9"/>
      <c r="C20" s="9"/>
      <c r="D20" s="9"/>
      <c r="E20" s="40" t="s">
        <v>347</v>
      </c>
      <c r="F20" s="40"/>
      <c r="G20" s="40"/>
      <c r="H20" s="40"/>
      <c r="I20" s="14">
        <f>SUM(AB28:AB57)</f>
        <v>370.52</v>
      </c>
      <c r="J20" s="14"/>
      <c r="K20" s="9" t="s">
        <v>348</v>
      </c>
    </row>
    <row r="21" spans="1:42" ht="13.8" hidden="1" x14ac:dyDescent="0.25">
      <c r="A21" s="9"/>
      <c r="B21" s="9"/>
      <c r="C21" s="9"/>
      <c r="D21" s="9"/>
      <c r="E21" s="54" t="s">
        <v>349</v>
      </c>
      <c r="F21" s="54"/>
      <c r="G21" s="54"/>
      <c r="H21" s="54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55" t="s">
        <v>96</v>
      </c>
      <c r="F22" s="55"/>
      <c r="G22" s="55"/>
      <c r="H22" s="55"/>
      <c r="I22" s="14">
        <f>ROUND(SUM(AE28:AE57)/1000, 2)</f>
        <v>0</v>
      </c>
      <c r="J22" s="14">
        <f>SUM(AF28:AF57)/1000</f>
        <v>0</v>
      </c>
      <c r="K22" s="9" t="s">
        <v>378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362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8" t="s">
        <v>363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AP25" s="18" t="s">
        <v>363</v>
      </c>
    </row>
    <row r="26" spans="1:42" ht="110.4" x14ac:dyDescent="0.25">
      <c r="A26" s="16" t="s">
        <v>350</v>
      </c>
      <c r="B26" s="16" t="s">
        <v>351</v>
      </c>
      <c r="C26" s="16" t="s">
        <v>352</v>
      </c>
      <c r="D26" s="16" t="s">
        <v>353</v>
      </c>
      <c r="E26" s="16" t="s">
        <v>354</v>
      </c>
      <c r="F26" s="16" t="s">
        <v>355</v>
      </c>
      <c r="G26" s="17" t="s">
        <v>356</v>
      </c>
      <c r="H26" s="17" t="s">
        <v>357</v>
      </c>
      <c r="I26" s="16" t="s">
        <v>358</v>
      </c>
      <c r="J26" s="16" t="s">
        <v>359</v>
      </c>
      <c r="K26" s="16" t="s">
        <v>360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25">
      <c r="A29" s="45" t="str">
        <f>CONCATENATE("Раздел: ",IF(Source!G788&lt;&gt;"Новый раздел", Source!G788, ""))</f>
        <v>Раздел: ПНР КЛ 10 кВ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72" x14ac:dyDescent="0.25">
      <c r="A30" s="19">
        <v>1</v>
      </c>
      <c r="B30" s="19" t="str">
        <f>Source!F792</f>
        <v>5.10-35-1</v>
      </c>
      <c r="C30" s="19" t="s">
        <v>265</v>
      </c>
      <c r="D30" s="21" t="str">
        <f>Source!H792</f>
        <v>1 линия кабеля (3 испытания 1-го образца)</v>
      </c>
      <c r="E30" s="20">
        <f>Source!I792</f>
        <v>4</v>
      </c>
      <c r="F30" s="23"/>
      <c r="G30" s="22"/>
      <c r="H30" s="20"/>
      <c r="I30" s="23"/>
      <c r="J30" s="20"/>
      <c r="K30" s="23"/>
      <c r="Q30">
        <f>ROUND((Source!DN792/100)*(ROUND((ROUND((Source!AF792*Source!AV792*Source!I792),2)),2)), 2)</f>
        <v>3106.83</v>
      </c>
      <c r="R30">
        <f>Source!X792</f>
        <v>138664.04</v>
      </c>
      <c r="S30">
        <f>ROUND((Source!DO792/100)*(ROUND((ROUND((Source!AF792*Source!AV792*Source!I792),2)),2)), 2)</f>
        <v>2899.71</v>
      </c>
      <c r="T30">
        <f>Source!Y792</f>
        <v>81217.509999999995</v>
      </c>
      <c r="U30">
        <f>ROUND((175/100)*(ROUND((ROUND((Source!AE792*Source!AV792*Source!I792),2)),2)), 2)</f>
        <v>0</v>
      </c>
      <c r="V30">
        <f>ROUND((160/100)*(ROUND((ROUND((Source!AE792*Source!AV792*Source!I792),2)*Source!BS792),2)), 2)</f>
        <v>0</v>
      </c>
      <c r="AI30">
        <v>0</v>
      </c>
    </row>
    <row r="31" spans="1:42" ht="14.4" x14ac:dyDescent="0.25">
      <c r="A31" s="19"/>
      <c r="B31" s="19"/>
      <c r="C31" s="19" t="s">
        <v>364</v>
      </c>
      <c r="D31" s="21"/>
      <c r="E31" s="20"/>
      <c r="F31" s="23">
        <f>Source!AO792</f>
        <v>1035.6099999999999</v>
      </c>
      <c r="G31" s="22" t="str">
        <f>Source!DG792</f>
        <v/>
      </c>
      <c r="H31" s="20">
        <f>Source!AV792</f>
        <v>1</v>
      </c>
      <c r="I31" s="23">
        <f>ROUND((ROUND((Source!AF792*Source!AV792*Source!I792),2)),2)</f>
        <v>4142.4399999999996</v>
      </c>
      <c r="J31" s="20">
        <f>IF(Source!BA792&lt;&gt; 0, Source!BA792, 1)</f>
        <v>47.82</v>
      </c>
      <c r="K31" s="23">
        <f>Source!S792</f>
        <v>198091.48</v>
      </c>
      <c r="W31">
        <f>I31</f>
        <v>4142.4399999999996</v>
      </c>
    </row>
    <row r="32" spans="1:42" ht="14.4" x14ac:dyDescent="0.25">
      <c r="A32" s="19"/>
      <c r="B32" s="19"/>
      <c r="C32" s="19" t="s">
        <v>365</v>
      </c>
      <c r="D32" s="21" t="s">
        <v>366</v>
      </c>
      <c r="E32" s="20">
        <f>Source!DN792</f>
        <v>75</v>
      </c>
      <c r="F32" s="23"/>
      <c r="G32" s="22"/>
      <c r="H32" s="20"/>
      <c r="I32" s="23">
        <f>SUM(Q30:Q31)</f>
        <v>3106.83</v>
      </c>
      <c r="J32" s="20">
        <f>Source!BZ792</f>
        <v>70</v>
      </c>
      <c r="K32" s="23">
        <f>SUM(R30:R31)</f>
        <v>138664.04</v>
      </c>
    </row>
    <row r="33" spans="1:35" ht="14.4" x14ac:dyDescent="0.25">
      <c r="A33" s="19"/>
      <c r="B33" s="19"/>
      <c r="C33" s="19" t="s">
        <v>367</v>
      </c>
      <c r="D33" s="21" t="s">
        <v>366</v>
      </c>
      <c r="E33" s="20">
        <f>Source!DO792</f>
        <v>70</v>
      </c>
      <c r="F33" s="23"/>
      <c r="G33" s="22"/>
      <c r="H33" s="20"/>
      <c r="I33" s="23">
        <f>SUM(S30:S32)</f>
        <v>2899.71</v>
      </c>
      <c r="J33" s="20">
        <f>Source!CA792</f>
        <v>41</v>
      </c>
      <c r="K33" s="23">
        <f>SUM(T30:T32)</f>
        <v>81217.509999999995</v>
      </c>
    </row>
    <row r="34" spans="1:35" ht="14.4" x14ac:dyDescent="0.25">
      <c r="A34" s="26"/>
      <c r="B34" s="26"/>
      <c r="C34" s="26" t="s">
        <v>368</v>
      </c>
      <c r="D34" s="27" t="s">
        <v>369</v>
      </c>
      <c r="E34" s="28">
        <f>Source!AQ792</f>
        <v>65</v>
      </c>
      <c r="F34" s="29"/>
      <c r="G34" s="30" t="str">
        <f>Source!DI792</f>
        <v/>
      </c>
      <c r="H34" s="28">
        <f>Source!AV792</f>
        <v>1</v>
      </c>
      <c r="I34" s="29">
        <f>Source!U792</f>
        <v>260</v>
      </c>
      <c r="J34" s="28"/>
      <c r="K34" s="29"/>
      <c r="AB34" s="25">
        <f>I34</f>
        <v>260</v>
      </c>
    </row>
    <row r="35" spans="1:35" ht="13.8" x14ac:dyDescent="0.25">
      <c r="C35" s="31" t="s">
        <v>370</v>
      </c>
      <c r="H35" s="44">
        <f>I31+I32+I33+0</f>
        <v>10148.98</v>
      </c>
      <c r="I35" s="44"/>
      <c r="J35" s="44">
        <f>K31+K32+K33+0</f>
        <v>417973.03</v>
      </c>
      <c r="K35" s="44"/>
      <c r="O35" s="25">
        <f>I31+I32+I33+0</f>
        <v>10148.98</v>
      </c>
      <c r="P35" s="25">
        <f>K31+K32+K33+0</f>
        <v>417973.03</v>
      </c>
      <c r="X35">
        <f>IF(Source!BI792&lt;=1,I31+I32+I33-0, 0)</f>
        <v>0</v>
      </c>
      <c r="Y35">
        <f>IF(Source!BI792=2,I31+I32+I33-0, 0)</f>
        <v>0</v>
      </c>
      <c r="Z35">
        <f>IF(Source!BI792=3,I31+I32+I33-0, 0)</f>
        <v>0</v>
      </c>
      <c r="AA35">
        <f>IF(Source!BI792=4,I31+I32+I33,0)</f>
        <v>10148.98</v>
      </c>
    </row>
    <row r="37" spans="1:35" ht="55.2" x14ac:dyDescent="0.25">
      <c r="A37" s="19">
        <v>2</v>
      </c>
      <c r="B37" s="19" t="str">
        <f>Source!F793</f>
        <v>5.10-44-1</v>
      </c>
      <c r="C37" s="19" t="s">
        <v>272</v>
      </c>
      <c r="D37" s="21" t="str">
        <f>Source!H793</f>
        <v>1 испытание</v>
      </c>
      <c r="E37" s="20">
        <f>Source!I793</f>
        <v>12</v>
      </c>
      <c r="F37" s="23"/>
      <c r="G37" s="22"/>
      <c r="H37" s="20"/>
      <c r="I37" s="23"/>
      <c r="J37" s="20"/>
      <c r="K37" s="23"/>
      <c r="Q37">
        <f>ROUND((Source!DN793/100)*(ROUND((ROUND((Source!AF793*Source!AV793*Source!I793),2)),2)), 2)</f>
        <v>1167.8399999999999</v>
      </c>
      <c r="R37">
        <f>Source!X793</f>
        <v>52123.040000000001</v>
      </c>
      <c r="S37">
        <f>ROUND((Source!DO793/100)*(ROUND((ROUND((Source!AF793*Source!AV793*Source!I793),2)),2)), 2)</f>
        <v>1089.98</v>
      </c>
      <c r="T37">
        <f>Source!Y793</f>
        <v>30529.21</v>
      </c>
      <c r="U37">
        <f>ROUND((175/100)*(ROUND((ROUND((Source!AE793*Source!AV793*Source!I793),2)),2)), 2)</f>
        <v>0</v>
      </c>
      <c r="V37">
        <f>ROUND((160/100)*(ROUND((ROUND((Source!AE793*Source!AV793*Source!I793),2)*Source!BS793),2)), 2)</f>
        <v>0</v>
      </c>
      <c r="AI37">
        <v>0</v>
      </c>
    </row>
    <row r="38" spans="1:35" ht="14.4" x14ac:dyDescent="0.25">
      <c r="A38" s="19"/>
      <c r="B38" s="19"/>
      <c r="C38" s="19" t="s">
        <v>364</v>
      </c>
      <c r="D38" s="21"/>
      <c r="E38" s="20"/>
      <c r="F38" s="23">
        <f>Source!AO793</f>
        <v>129.76</v>
      </c>
      <c r="G38" s="22" t="str">
        <f>Source!DG793</f>
        <v/>
      </c>
      <c r="H38" s="20">
        <f>Source!AV793</f>
        <v>1</v>
      </c>
      <c r="I38" s="23">
        <f>ROUND((ROUND((Source!AF793*Source!AV793*Source!I793),2)),2)</f>
        <v>1557.12</v>
      </c>
      <c r="J38" s="20">
        <f>IF(Source!BA793&lt;&gt; 0, Source!BA793, 1)</f>
        <v>47.82</v>
      </c>
      <c r="K38" s="23">
        <f>Source!S793</f>
        <v>74461.48</v>
      </c>
      <c r="W38">
        <f>I38</f>
        <v>1557.12</v>
      </c>
    </row>
    <row r="39" spans="1:35" ht="14.4" x14ac:dyDescent="0.25">
      <c r="A39" s="19"/>
      <c r="B39" s="19"/>
      <c r="C39" s="19" t="s">
        <v>365</v>
      </c>
      <c r="D39" s="21" t="s">
        <v>366</v>
      </c>
      <c r="E39" s="20">
        <f>Source!DN793</f>
        <v>75</v>
      </c>
      <c r="F39" s="23"/>
      <c r="G39" s="22"/>
      <c r="H39" s="20"/>
      <c r="I39" s="23">
        <f>SUM(Q37:Q38)</f>
        <v>1167.8399999999999</v>
      </c>
      <c r="J39" s="20">
        <f>Source!BZ793</f>
        <v>70</v>
      </c>
      <c r="K39" s="23">
        <f>SUM(R37:R38)</f>
        <v>52123.040000000001</v>
      </c>
    </row>
    <row r="40" spans="1:35" ht="14.4" x14ac:dyDescent="0.25">
      <c r="A40" s="19"/>
      <c r="B40" s="19"/>
      <c r="C40" s="19" t="s">
        <v>367</v>
      </c>
      <c r="D40" s="21" t="s">
        <v>366</v>
      </c>
      <c r="E40" s="20">
        <f>Source!DO793</f>
        <v>70</v>
      </c>
      <c r="F40" s="23"/>
      <c r="G40" s="22"/>
      <c r="H40" s="20"/>
      <c r="I40" s="23">
        <f>SUM(S37:S39)</f>
        <v>1089.98</v>
      </c>
      <c r="J40" s="20">
        <f>Source!CA793</f>
        <v>41</v>
      </c>
      <c r="K40" s="23">
        <f>SUM(T37:T39)</f>
        <v>30529.21</v>
      </c>
    </row>
    <row r="41" spans="1:35" ht="14.4" x14ac:dyDescent="0.25">
      <c r="A41" s="26"/>
      <c r="B41" s="26"/>
      <c r="C41" s="26" t="s">
        <v>368</v>
      </c>
      <c r="D41" s="27" t="s">
        <v>369</v>
      </c>
      <c r="E41" s="28">
        <f>Source!AQ793</f>
        <v>9.2100000000000009</v>
      </c>
      <c r="F41" s="29"/>
      <c r="G41" s="30" t="str">
        <f>Source!DI793</f>
        <v/>
      </c>
      <c r="H41" s="28">
        <f>Source!AV793</f>
        <v>1</v>
      </c>
      <c r="I41" s="29">
        <f>Source!U793</f>
        <v>110.52000000000001</v>
      </c>
      <c r="J41" s="28"/>
      <c r="K41" s="29"/>
      <c r="AB41" s="25">
        <f>I41</f>
        <v>110.52000000000001</v>
      </c>
    </row>
    <row r="42" spans="1:35" ht="13.8" x14ac:dyDescent="0.25">
      <c r="C42" s="31" t="s">
        <v>370</v>
      </c>
      <c r="H42" s="44">
        <f>I38+I39+I40+0</f>
        <v>3814.94</v>
      </c>
      <c r="I42" s="44"/>
      <c r="J42" s="44">
        <f>K38+K39+K40+0</f>
        <v>157113.72999999998</v>
      </c>
      <c r="K42" s="44"/>
      <c r="O42" s="25">
        <f>I38+I39+I40+0</f>
        <v>3814.94</v>
      </c>
      <c r="P42" s="25">
        <f>K38+K39+K40+0</f>
        <v>157113.72999999998</v>
      </c>
      <c r="X42">
        <f>IF(Source!BI793&lt;=1,I38+I39+I40-0, 0)</f>
        <v>0</v>
      </c>
      <c r="Y42">
        <f>IF(Source!BI793=2,I38+I39+I40-0, 0)</f>
        <v>0</v>
      </c>
      <c r="Z42">
        <f>IF(Source!BI793=3,I38+I39+I40-0, 0)</f>
        <v>0</v>
      </c>
      <c r="AA42">
        <f>IF(Source!BI793=4,I38+I39+I40,0)</f>
        <v>3814.94</v>
      </c>
    </row>
    <row r="44" spans="1:35" ht="14.4" x14ac:dyDescent="0.25">
      <c r="A44" s="19">
        <v>3</v>
      </c>
      <c r="B44" s="19" t="str">
        <f>Source!F794</f>
        <v>2.1-8-3</v>
      </c>
      <c r="C44" s="19" t="s">
        <v>276</v>
      </c>
      <c r="D44" s="21" t="str">
        <f>Source!H794</f>
        <v>маш.-ч</v>
      </c>
      <c r="E44" s="20">
        <f>Source!I794</f>
        <v>8</v>
      </c>
      <c r="F44" s="23"/>
      <c r="G44" s="22"/>
      <c r="H44" s="20"/>
      <c r="I44" s="23"/>
      <c r="J44" s="20"/>
      <c r="K44" s="23"/>
      <c r="Q44">
        <f>ROUND((Source!DN794/100)*(ROUND((ROUND((Source!AF794*Source!AV794*Source!I794),2)),2)), 2)</f>
        <v>0</v>
      </c>
      <c r="R44">
        <f>Source!X794</f>
        <v>0</v>
      </c>
      <c r="S44">
        <f>ROUND((Source!DO794/100)*(ROUND((ROUND((Source!AF794*Source!AV794*Source!I794),2)),2)), 2)</f>
        <v>0</v>
      </c>
      <c r="T44">
        <f>Source!Y794</f>
        <v>0</v>
      </c>
      <c r="U44">
        <f>ROUND((175/100)*(ROUND((ROUND((Source!AE794*Source!AV794*Source!I794),2)),2)), 2)</f>
        <v>176.68</v>
      </c>
      <c r="V44">
        <f>ROUND((160/100)*(ROUND((ROUND((Source!AE794*Source!AV794*Source!I794),2)*Source!BS794),2)), 2)</f>
        <v>7724.66</v>
      </c>
      <c r="AI44">
        <v>2</v>
      </c>
    </row>
    <row r="45" spans="1:35" ht="14.4" x14ac:dyDescent="0.25">
      <c r="A45" s="19"/>
      <c r="B45" s="19"/>
      <c r="C45" s="19" t="s">
        <v>373</v>
      </c>
      <c r="D45" s="21"/>
      <c r="E45" s="20"/>
      <c r="F45" s="23">
        <f>Source!AM794</f>
        <v>247.38</v>
      </c>
      <c r="G45" s="22" t="str">
        <f>Source!DE794</f>
        <v/>
      </c>
      <c r="H45" s="20">
        <f>Source!AV794</f>
        <v>1</v>
      </c>
      <c r="I45" s="23">
        <f>(ROUND((ROUND(((Source!ET794)*Source!AV794*Source!I794),2)),2)+ROUND((ROUND(((Source!AE794-(Source!EU794))*Source!AV794*Source!I794),2)),2))</f>
        <v>1979.04</v>
      </c>
      <c r="J45" s="20">
        <f>IF(Source!BB794&lt;&gt; 0, Source!BB794, 1)</f>
        <v>10.77</v>
      </c>
      <c r="K45" s="23">
        <f>Source!Q794</f>
        <v>21314.26</v>
      </c>
    </row>
    <row r="46" spans="1:35" ht="14.4" x14ac:dyDescent="0.25">
      <c r="A46" s="19"/>
      <c r="B46" s="19"/>
      <c r="C46" s="19" t="s">
        <v>374</v>
      </c>
      <c r="D46" s="21"/>
      <c r="E46" s="20"/>
      <c r="F46" s="23">
        <f>Source!AN794</f>
        <v>12.62</v>
      </c>
      <c r="G46" s="22" t="str">
        <f>Source!DF794</f>
        <v/>
      </c>
      <c r="H46" s="20">
        <f>Source!AV794</f>
        <v>1</v>
      </c>
      <c r="I46" s="32">
        <f>ROUND((ROUND((Source!AE794*Source!AV794*Source!I794),2)),2)</f>
        <v>100.96</v>
      </c>
      <c r="J46" s="20">
        <f>IF(Source!BS794&lt;&gt; 0, Source!BS794, 1)</f>
        <v>47.82</v>
      </c>
      <c r="K46" s="32">
        <f>Source!R794</f>
        <v>4827.91</v>
      </c>
      <c r="W46">
        <f>I46</f>
        <v>100.96</v>
      </c>
    </row>
    <row r="47" spans="1:35" ht="14.4" x14ac:dyDescent="0.25">
      <c r="A47" s="26"/>
      <c r="B47" s="26"/>
      <c r="C47" s="26" t="s">
        <v>375</v>
      </c>
      <c r="D47" s="27" t="s">
        <v>366</v>
      </c>
      <c r="E47" s="28">
        <f>175</f>
        <v>175</v>
      </c>
      <c r="F47" s="29"/>
      <c r="G47" s="30"/>
      <c r="H47" s="28"/>
      <c r="I47" s="29">
        <f>SUM(U44:U46)</f>
        <v>176.68</v>
      </c>
      <c r="J47" s="28">
        <f>160</f>
        <v>160</v>
      </c>
      <c r="K47" s="29">
        <f>SUM(V44:V46)</f>
        <v>7724.66</v>
      </c>
    </row>
    <row r="48" spans="1:35" ht="13.8" x14ac:dyDescent="0.25">
      <c r="C48" s="31" t="s">
        <v>370</v>
      </c>
      <c r="H48" s="44">
        <f>I45+I47+0</f>
        <v>2155.7199999999998</v>
      </c>
      <c r="I48" s="44"/>
      <c r="J48" s="44">
        <f>K45+K47+0</f>
        <v>29038.92</v>
      </c>
      <c r="K48" s="44"/>
      <c r="O48" s="25">
        <f>I45+I47+0</f>
        <v>2155.7199999999998</v>
      </c>
      <c r="P48" s="25">
        <f>K45+K47+0</f>
        <v>29038.92</v>
      </c>
      <c r="X48">
        <f>IF(Source!BI794&lt;=1,I45+I47-0, 0)</f>
        <v>2155.7199999999998</v>
      </c>
      <c r="Y48">
        <f>IF(Source!BI794=2,I45+I47-0, 0)</f>
        <v>0</v>
      </c>
      <c r="Z48">
        <f>IF(Source!BI794=3,I45+I47-0, 0)</f>
        <v>0</v>
      </c>
      <c r="AA48">
        <f>IF(Source!BI794=4,I45+I47,0)</f>
        <v>0</v>
      </c>
    </row>
    <row r="51" spans="1:11" ht="13.8" x14ac:dyDescent="0.25">
      <c r="A51" s="41" t="str">
        <f>CONCATENATE("Итого по разделу: ",IF(Source!G796&lt;&gt;"Новый раздел", Source!G796, ""))</f>
        <v>Итого по разделу: ПНР КЛ 10 кВ</v>
      </c>
      <c r="B51" s="41"/>
      <c r="C51" s="41"/>
      <c r="D51" s="41"/>
      <c r="E51" s="41"/>
      <c r="F51" s="41"/>
      <c r="G51" s="41"/>
      <c r="H51" s="42">
        <f>SUM(O29:O50)</f>
        <v>16119.64</v>
      </c>
      <c r="I51" s="43"/>
      <c r="J51" s="42">
        <f>SUM(P29:P50)</f>
        <v>604125.68000000005</v>
      </c>
      <c r="K51" s="43"/>
    </row>
    <row r="52" spans="1:11" hidden="1" x14ac:dyDescent="0.25">
      <c r="A52" t="s">
        <v>371</v>
      </c>
      <c r="H52">
        <f>SUM(AC29:AC51)</f>
        <v>0</v>
      </c>
      <c r="J52">
        <f>SUM(AD29:AD51)</f>
        <v>0</v>
      </c>
    </row>
    <row r="53" spans="1:11" hidden="1" x14ac:dyDescent="0.25">
      <c r="A53" t="s">
        <v>372</v>
      </c>
      <c r="H53">
        <f>SUM(AE29:AE52)</f>
        <v>0</v>
      </c>
      <c r="J53">
        <f>SUM(AF29:AF52)</f>
        <v>0</v>
      </c>
    </row>
    <row r="55" spans="1:11" ht="13.8" x14ac:dyDescent="0.25">
      <c r="A55" s="41" t="str">
        <f>CONCATENATE("Итого по локальной смете: ",IF(Source!G826&lt;&gt;"Новая локальная смета", Source!G826, ""))</f>
        <v>Итого по локальной смете: ПНР КЛ-10кВ</v>
      </c>
      <c r="B55" s="41"/>
      <c r="C55" s="41"/>
      <c r="D55" s="41"/>
      <c r="E55" s="41"/>
      <c r="F55" s="41"/>
      <c r="G55" s="41"/>
      <c r="H55" s="42">
        <f>SUM(O28:O54)</f>
        <v>16119.64</v>
      </c>
      <c r="I55" s="43"/>
      <c r="J55" s="42">
        <f>SUM(P28:P54)</f>
        <v>604125.68000000005</v>
      </c>
      <c r="K55" s="43"/>
    </row>
    <row r="56" spans="1:11" hidden="1" x14ac:dyDescent="0.25">
      <c r="A56" t="s">
        <v>371</v>
      </c>
      <c r="H56">
        <f>SUM(AC28:AC55)</f>
        <v>0</v>
      </c>
      <c r="J56">
        <f>SUM(AD28:AD55)</f>
        <v>0</v>
      </c>
    </row>
    <row r="57" spans="1:11" hidden="1" x14ac:dyDescent="0.25">
      <c r="A57" t="s">
        <v>372</v>
      </c>
      <c r="H57">
        <f>SUM(AE28:AE56)</f>
        <v>0</v>
      </c>
      <c r="J57">
        <f>SUM(AF28:AF56)</f>
        <v>0</v>
      </c>
    </row>
    <row r="60" spans="1:11" ht="13.8" x14ac:dyDescent="0.25">
      <c r="A60" s="39" t="s">
        <v>379</v>
      </c>
      <c r="B60" s="39"/>
      <c r="C60" s="34" t="str">
        <f>IF(Source!AC12&lt;&gt;"", Source!AC12," ")</f>
        <v xml:space="preserve"> </v>
      </c>
      <c r="D60" s="34"/>
      <c r="E60" s="34"/>
      <c r="F60" s="34"/>
      <c r="G60" s="34"/>
      <c r="H60" s="40" t="str">
        <f>IF(Source!AB12&lt;&gt;"", Source!AB12," ")</f>
        <v xml:space="preserve"> </v>
      </c>
      <c r="I60" s="40"/>
      <c r="J60" s="40"/>
      <c r="K60" s="40"/>
    </row>
    <row r="61" spans="1:11" ht="13.8" x14ac:dyDescent="0.25">
      <c r="A61" s="9"/>
      <c r="B61" s="9"/>
      <c r="C61" s="38" t="s">
        <v>380</v>
      </c>
      <c r="D61" s="38"/>
      <c r="E61" s="38"/>
      <c r="F61" s="38"/>
      <c r="G61" s="38"/>
      <c r="H61" s="9"/>
      <c r="I61" s="9"/>
      <c r="J61" s="9"/>
      <c r="K61" s="9"/>
    </row>
    <row r="62" spans="1:11" ht="13.8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</row>
    <row r="63" spans="1:11" ht="13.8" x14ac:dyDescent="0.25">
      <c r="A63" s="39" t="s">
        <v>381</v>
      </c>
      <c r="B63" s="39"/>
      <c r="C63" s="34" t="str">
        <f>IF(Source!AE12&lt;&gt;"", Source!AE12," ")</f>
        <v xml:space="preserve"> </v>
      </c>
      <c r="D63" s="34"/>
      <c r="E63" s="34"/>
      <c r="F63" s="34"/>
      <c r="G63" s="34"/>
      <c r="H63" s="40" t="str">
        <f>IF(Source!AD12&lt;&gt;"", Source!AD12," ")</f>
        <v xml:space="preserve"> </v>
      </c>
      <c r="I63" s="40"/>
      <c r="J63" s="40"/>
      <c r="K63" s="40"/>
    </row>
    <row r="64" spans="1:11" ht="13.8" x14ac:dyDescent="0.25">
      <c r="A64" s="9"/>
      <c r="B64" s="9"/>
      <c r="C64" s="38" t="s">
        <v>380</v>
      </c>
      <c r="D64" s="38"/>
      <c r="E64" s="38"/>
      <c r="F64" s="38"/>
      <c r="G64" s="38"/>
      <c r="H64" s="9"/>
      <c r="I64" s="9"/>
      <c r="J64" s="9"/>
      <c r="K64" s="9"/>
    </row>
  </sheetData>
  <mergeCells count="36"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H48:I48"/>
    <mergeCell ref="J48:K48"/>
    <mergeCell ref="C64:G64"/>
    <mergeCell ref="J51:K51"/>
    <mergeCell ref="H51:I51"/>
    <mergeCell ref="A51:G51"/>
    <mergeCell ref="J55:K55"/>
    <mergeCell ref="H55:I55"/>
    <mergeCell ref="A55:G55"/>
    <mergeCell ref="A60:B60"/>
    <mergeCell ref="H60:K60"/>
    <mergeCell ref="C61:G61"/>
    <mergeCell ref="A63:B63"/>
    <mergeCell ref="H63:K63"/>
  </mergeCells>
  <pageMargins left="0.4" right="0.2" top="0.2" bottom="0.4" header="0.2" footer="0.2"/>
  <pageSetup paperSize="9" scale="75" fitToHeight="0" orientation="portrait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8"/>
  <sheetViews>
    <sheetView view="pageBreakPreview" topLeftCell="A32" zoomScale="60" zoomScaleNormal="100" workbookViewId="0">
      <selection activeCell="H32" sqref="H32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8" max="8" width="8.44140625" bestFit="1" customWidth="1"/>
    <col min="9" max="9" width="8.6640625" bestFit="1" customWidth="1"/>
    <col min="11" max="11" width="10.109375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9" t="s">
        <v>361</v>
      </c>
      <c r="K2" s="49"/>
    </row>
    <row r="3" spans="1:11" ht="78.599999999999994" customHeight="1" x14ac:dyDescent="0.3">
      <c r="A3" s="50" t="s">
        <v>384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5">
      <c r="A4" s="38" t="s">
        <v>338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50" t="str">
        <f>CONCATENATE( "ЛОКАЛЬНАЯ СМЕТА № ",IF(Source!F856&lt;&gt;"Новая локальная смета", Source!F856, ""))</f>
        <v>ЛОКАЛЬНАЯ СМЕТА № 09-01-02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52" t="str">
        <f>IF(Source!G856&lt;&gt;"Новая локальная смета", Source!G856, "")</f>
        <v>ПНР 0,4 кВ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x14ac:dyDescent="0.25">
      <c r="A9" s="46" t="s">
        <v>339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8" t="str">
        <f>CONCATENATE( "Основание: чертежи № ", Source!J856)</f>
        <v xml:space="preserve">Основание: чертежи № 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340</v>
      </c>
      <c r="J13" s="11" t="s">
        <v>341</v>
      </c>
      <c r="K13" s="9"/>
    </row>
    <row r="14" spans="1:11" ht="13.8" x14ac:dyDescent="0.25">
      <c r="A14" s="9"/>
      <c r="B14" s="9"/>
      <c r="C14" s="9"/>
      <c r="D14" s="9"/>
      <c r="E14" s="53" t="s">
        <v>342</v>
      </c>
      <c r="F14" s="53"/>
      <c r="G14" s="53"/>
      <c r="H14" s="53"/>
      <c r="I14" s="12">
        <f>I15+I16+I17+I18</f>
        <v>0.2</v>
      </c>
      <c r="J14" s="12">
        <f>J15+J16+J17+J18</f>
        <v>8.0500000000000007</v>
      </c>
      <c r="K14" s="13" t="s">
        <v>378</v>
      </c>
    </row>
    <row r="15" spans="1:11" ht="13.8" x14ac:dyDescent="0.25">
      <c r="A15" s="9"/>
      <c r="B15" s="9"/>
      <c r="C15" s="9"/>
      <c r="D15" s="9"/>
      <c r="E15" s="40" t="s">
        <v>17</v>
      </c>
      <c r="F15" s="40"/>
      <c r="G15" s="40"/>
      <c r="H15" s="40"/>
      <c r="I15" s="14">
        <f>ROUND(SUM(X28:X51)/1000, 2)</f>
        <v>0</v>
      </c>
      <c r="J15" s="14">
        <f>ROUND((Source!F914)/1000, 2)</f>
        <v>0</v>
      </c>
      <c r="K15" s="9" t="s">
        <v>378</v>
      </c>
    </row>
    <row r="16" spans="1:11" ht="13.8" x14ac:dyDescent="0.25">
      <c r="A16" s="9"/>
      <c r="B16" s="9"/>
      <c r="C16" s="9"/>
      <c r="D16" s="9"/>
      <c r="E16" s="40" t="s">
        <v>343</v>
      </c>
      <c r="F16" s="40"/>
      <c r="G16" s="40"/>
      <c r="H16" s="40"/>
      <c r="I16" s="14">
        <f>ROUND(SUM(Y28:Y51)/1000, 2)</f>
        <v>0</v>
      </c>
      <c r="J16" s="14">
        <f>ROUND((Source!F915)/1000, 2)</f>
        <v>0</v>
      </c>
      <c r="K16" s="9" t="s">
        <v>378</v>
      </c>
    </row>
    <row r="17" spans="1:42" ht="13.8" x14ac:dyDescent="0.25">
      <c r="A17" s="9"/>
      <c r="B17" s="9"/>
      <c r="C17" s="9"/>
      <c r="D17" s="9"/>
      <c r="E17" s="40" t="s">
        <v>344</v>
      </c>
      <c r="F17" s="40"/>
      <c r="G17" s="40"/>
      <c r="H17" s="40"/>
      <c r="I17" s="14">
        <f>ROUND(SUM(Z28:Z51)/1000, 2)</f>
        <v>0</v>
      </c>
      <c r="J17" s="14">
        <f>ROUND((Source!F906)/1000, 2)</f>
        <v>0</v>
      </c>
      <c r="K17" s="9" t="s">
        <v>378</v>
      </c>
    </row>
    <row r="18" spans="1:42" ht="13.8" x14ac:dyDescent="0.25">
      <c r="A18" s="9"/>
      <c r="B18" s="9"/>
      <c r="C18" s="9"/>
      <c r="D18" s="9"/>
      <c r="E18" s="40" t="s">
        <v>345</v>
      </c>
      <c r="F18" s="40"/>
      <c r="G18" s="40"/>
      <c r="H18" s="40"/>
      <c r="I18" s="14">
        <f>ROUND(SUM(AA28:AA51)/1000, 2)</f>
        <v>0.2</v>
      </c>
      <c r="J18" s="14">
        <f>ROUND((Source!F916+Source!F917)/1000, 2)</f>
        <v>8.0500000000000007</v>
      </c>
      <c r="K18" s="9" t="s">
        <v>378</v>
      </c>
    </row>
    <row r="19" spans="1:42" ht="13.8" x14ac:dyDescent="0.25">
      <c r="A19" s="9"/>
      <c r="B19" s="9"/>
      <c r="C19" s="9"/>
      <c r="D19" s="9"/>
      <c r="E19" s="40" t="s">
        <v>346</v>
      </c>
      <c r="F19" s="40"/>
      <c r="G19" s="40"/>
      <c r="H19" s="40"/>
      <c r="I19" s="14">
        <f>ROUND(SUM(W28:W51)/1000, 2)</f>
        <v>0.08</v>
      </c>
      <c r="J19" s="14">
        <f>(Source!F912+ Source!F911)/1000</f>
        <v>3.81413</v>
      </c>
      <c r="K19" s="9" t="s">
        <v>378</v>
      </c>
    </row>
    <row r="20" spans="1:42" ht="13.8" x14ac:dyDescent="0.25">
      <c r="A20" s="9"/>
      <c r="B20" s="9"/>
      <c r="C20" s="9"/>
      <c r="D20" s="9"/>
      <c r="E20" s="40" t="s">
        <v>347</v>
      </c>
      <c r="F20" s="40"/>
      <c r="G20" s="40"/>
      <c r="H20" s="40"/>
      <c r="I20" s="14">
        <f>SUM(AB28:AB51)</f>
        <v>5.04</v>
      </c>
      <c r="J20" s="14"/>
      <c r="K20" s="9" t="s">
        <v>348</v>
      </c>
    </row>
    <row r="21" spans="1:42" ht="13.8" hidden="1" x14ac:dyDescent="0.25">
      <c r="A21" s="9"/>
      <c r="B21" s="9"/>
      <c r="C21" s="9"/>
      <c r="D21" s="9"/>
      <c r="E21" s="54" t="s">
        <v>349</v>
      </c>
      <c r="F21" s="54"/>
      <c r="G21" s="54"/>
      <c r="H21" s="54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55" t="s">
        <v>96</v>
      </c>
      <c r="F22" s="55"/>
      <c r="G22" s="55"/>
      <c r="H22" s="55"/>
      <c r="I22" s="14">
        <f>ROUND(SUM(AE28:AE51)/1000, 2)</f>
        <v>0</v>
      </c>
      <c r="J22" s="14">
        <f>SUM(AF28:AF51)/1000</f>
        <v>0</v>
      </c>
      <c r="K22" s="9" t="s">
        <v>378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362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8" t="s">
        <v>363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AP25" s="18" t="s">
        <v>363</v>
      </c>
    </row>
    <row r="26" spans="1:42" ht="110.4" x14ac:dyDescent="0.25">
      <c r="A26" s="16" t="s">
        <v>350</v>
      </c>
      <c r="B26" s="16" t="s">
        <v>351</v>
      </c>
      <c r="C26" s="16" t="s">
        <v>352</v>
      </c>
      <c r="D26" s="16" t="s">
        <v>353</v>
      </c>
      <c r="E26" s="16" t="s">
        <v>354</v>
      </c>
      <c r="F26" s="16" t="s">
        <v>355</v>
      </c>
      <c r="G26" s="17" t="s">
        <v>356</v>
      </c>
      <c r="H26" s="17" t="s">
        <v>357</v>
      </c>
      <c r="I26" s="16" t="s">
        <v>358</v>
      </c>
      <c r="J26" s="16" t="s">
        <v>359</v>
      </c>
      <c r="K26" s="16" t="s">
        <v>360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25">
      <c r="A29" s="45" t="str">
        <f>CONCATENATE("Раздел: ",IF(Source!G860&lt;&gt;"Новый раздел", Source!G860, ""))</f>
        <v>Раздел: ПНР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41.4" x14ac:dyDescent="0.25">
      <c r="A30" s="19">
        <v>1</v>
      </c>
      <c r="B30" s="19" t="str">
        <f>Source!F864</f>
        <v>5.1-158-1</v>
      </c>
      <c r="C30" s="19" t="s">
        <v>286</v>
      </c>
      <c r="D30" s="21" t="str">
        <f>Source!H864</f>
        <v>1 фазировка</v>
      </c>
      <c r="E30" s="20">
        <f>Source!I864</f>
        <v>4</v>
      </c>
      <c r="F30" s="23"/>
      <c r="G30" s="22"/>
      <c r="H30" s="20"/>
      <c r="I30" s="23"/>
      <c r="J30" s="20"/>
      <c r="K30" s="23"/>
      <c r="Q30">
        <f>ROUND((Source!DN864/100)*(ROUND((ROUND((Source!AF864*Source!AV864*Source!I864),2)),2)), 2)</f>
        <v>42.72</v>
      </c>
      <c r="R30">
        <f>Source!X864</f>
        <v>1906.68</v>
      </c>
      <c r="S30">
        <f>ROUND((Source!DO864/100)*(ROUND((ROUND((Source!AF864*Source!AV864*Source!I864),2)),2)), 2)</f>
        <v>39.869999999999997</v>
      </c>
      <c r="T30">
        <f>Source!Y864</f>
        <v>1116.77</v>
      </c>
      <c r="U30">
        <f>ROUND((175/100)*(ROUND((ROUND((Source!AE864*Source!AV864*Source!I864),2)),2)), 2)</f>
        <v>0</v>
      </c>
      <c r="V30">
        <f>ROUND((160/100)*(ROUND((ROUND((Source!AE864*Source!AV864*Source!I864),2)*Source!BS864),2)), 2)</f>
        <v>0</v>
      </c>
      <c r="AI30">
        <v>0</v>
      </c>
    </row>
    <row r="31" spans="1:42" ht="14.4" x14ac:dyDescent="0.25">
      <c r="A31" s="19"/>
      <c r="B31" s="19"/>
      <c r="C31" s="19" t="s">
        <v>364</v>
      </c>
      <c r="D31" s="21"/>
      <c r="E31" s="20"/>
      <c r="F31" s="23">
        <f>Source!AO864</f>
        <v>14.24</v>
      </c>
      <c r="G31" s="22" t="str">
        <f>Source!DG864</f>
        <v/>
      </c>
      <c r="H31" s="20">
        <f>Source!AV864</f>
        <v>1</v>
      </c>
      <c r="I31" s="23">
        <f>ROUND((ROUND((Source!AF864*Source!AV864*Source!I864),2)),2)</f>
        <v>56.96</v>
      </c>
      <c r="J31" s="20">
        <f>IF(Source!BA864&lt;&gt; 0, Source!BA864, 1)</f>
        <v>47.82</v>
      </c>
      <c r="K31" s="23">
        <f>Source!S864</f>
        <v>2723.83</v>
      </c>
      <c r="W31">
        <f>I31</f>
        <v>56.96</v>
      </c>
    </row>
    <row r="32" spans="1:42" ht="14.4" x14ac:dyDescent="0.25">
      <c r="A32" s="19"/>
      <c r="B32" s="19"/>
      <c r="C32" s="19" t="s">
        <v>365</v>
      </c>
      <c r="D32" s="21" t="s">
        <v>366</v>
      </c>
      <c r="E32" s="20">
        <f>Source!DN864</f>
        <v>75</v>
      </c>
      <c r="F32" s="23"/>
      <c r="G32" s="22"/>
      <c r="H32" s="20"/>
      <c r="I32" s="23">
        <f>SUM(Q30:Q31)</f>
        <v>42.72</v>
      </c>
      <c r="J32" s="20">
        <f>Source!BZ864</f>
        <v>70</v>
      </c>
      <c r="K32" s="23">
        <f>SUM(R30:R31)</f>
        <v>1906.68</v>
      </c>
    </row>
    <row r="33" spans="1:35" ht="14.4" x14ac:dyDescent="0.25">
      <c r="A33" s="19"/>
      <c r="B33" s="19"/>
      <c r="C33" s="19" t="s">
        <v>367</v>
      </c>
      <c r="D33" s="21" t="s">
        <v>366</v>
      </c>
      <c r="E33" s="20">
        <f>Source!DO864</f>
        <v>70</v>
      </c>
      <c r="F33" s="23"/>
      <c r="G33" s="22"/>
      <c r="H33" s="20"/>
      <c r="I33" s="23">
        <f>SUM(S30:S32)</f>
        <v>39.869999999999997</v>
      </c>
      <c r="J33" s="20">
        <f>Source!CA864</f>
        <v>41</v>
      </c>
      <c r="K33" s="23">
        <f>SUM(T30:T32)</f>
        <v>1116.77</v>
      </c>
    </row>
    <row r="34" spans="1:35" ht="14.4" x14ac:dyDescent="0.25">
      <c r="A34" s="26"/>
      <c r="B34" s="26"/>
      <c r="C34" s="26" t="s">
        <v>368</v>
      </c>
      <c r="D34" s="27" t="s">
        <v>369</v>
      </c>
      <c r="E34" s="28">
        <f>Source!AQ864</f>
        <v>0.9</v>
      </c>
      <c r="F34" s="29"/>
      <c r="G34" s="30" t="str">
        <f>Source!DI864</f>
        <v/>
      </c>
      <c r="H34" s="28">
        <f>Source!AV864</f>
        <v>1</v>
      </c>
      <c r="I34" s="29">
        <f>Source!U864</f>
        <v>3.6</v>
      </c>
      <c r="J34" s="28"/>
      <c r="K34" s="29"/>
      <c r="AB34" s="25">
        <f>I34</f>
        <v>3.6</v>
      </c>
    </row>
    <row r="35" spans="1:35" ht="13.8" x14ac:dyDescent="0.25">
      <c r="C35" s="31" t="s">
        <v>370</v>
      </c>
      <c r="H35" s="44">
        <f>I31+I32+I33+0</f>
        <v>139.55000000000001</v>
      </c>
      <c r="I35" s="44"/>
      <c r="J35" s="44">
        <f>K31+K32+K33+0</f>
        <v>5747.2800000000007</v>
      </c>
      <c r="K35" s="44"/>
      <c r="O35" s="25">
        <f>I31+I32+I33+0</f>
        <v>139.55000000000001</v>
      </c>
      <c r="P35" s="25">
        <f>K31+K32+K33+0</f>
        <v>5747.2800000000007</v>
      </c>
      <c r="X35">
        <f>IF(Source!BI864&lt;=1,I31+I32+I33-0, 0)</f>
        <v>0</v>
      </c>
      <c r="Y35">
        <f>IF(Source!BI864=2,I31+I32+I33-0, 0)</f>
        <v>0</v>
      </c>
      <c r="Z35">
        <f>IF(Source!BI864=3,I31+I32+I33-0, 0)</f>
        <v>0</v>
      </c>
      <c r="AA35">
        <f>IF(Source!BI864=4,I31+I32+I33,0)</f>
        <v>139.55000000000001</v>
      </c>
    </row>
    <row r="37" spans="1:35" ht="96.6" x14ac:dyDescent="0.25">
      <c r="A37" s="19">
        <v>2</v>
      </c>
      <c r="B37" s="19" t="str">
        <f>Source!F865</f>
        <v>5.1-162-1</v>
      </c>
      <c r="C37" s="19" t="s">
        <v>292</v>
      </c>
      <c r="D37" s="21" t="str">
        <f>Source!H865</f>
        <v>1 измерение</v>
      </c>
      <c r="E37" s="20">
        <f>Source!I865</f>
        <v>4</v>
      </c>
      <c r="F37" s="23"/>
      <c r="G37" s="22"/>
      <c r="H37" s="20"/>
      <c r="I37" s="23"/>
      <c r="J37" s="20"/>
      <c r="K37" s="23"/>
      <c r="Q37">
        <f>ROUND((Source!DN865/100)*(ROUND((ROUND((Source!AF865*Source!AV865*Source!I865),2)),2)), 2)</f>
        <v>17.100000000000001</v>
      </c>
      <c r="R37">
        <f>Source!X865</f>
        <v>763.21</v>
      </c>
      <c r="S37">
        <f>ROUND((Source!DO865/100)*(ROUND((ROUND((Source!AF865*Source!AV865*Source!I865),2)),2)), 2)</f>
        <v>15.96</v>
      </c>
      <c r="T37">
        <f>Source!Y865</f>
        <v>447.02</v>
      </c>
      <c r="U37">
        <f>ROUND((175/100)*(ROUND((ROUND((Source!AE865*Source!AV865*Source!I865),2)),2)), 2)</f>
        <v>0</v>
      </c>
      <c r="V37">
        <f>ROUND((160/100)*(ROUND((ROUND((Source!AE865*Source!AV865*Source!I865),2)*Source!BS865),2)), 2)</f>
        <v>0</v>
      </c>
      <c r="AI37">
        <v>0</v>
      </c>
    </row>
    <row r="38" spans="1:35" ht="14.4" x14ac:dyDescent="0.25">
      <c r="A38" s="19"/>
      <c r="B38" s="19"/>
      <c r="C38" s="19" t="s">
        <v>364</v>
      </c>
      <c r="D38" s="21"/>
      <c r="E38" s="20"/>
      <c r="F38" s="23">
        <f>Source!AO865</f>
        <v>5.7</v>
      </c>
      <c r="G38" s="22" t="str">
        <f>Source!DG865</f>
        <v/>
      </c>
      <c r="H38" s="20">
        <f>Source!AV865</f>
        <v>1</v>
      </c>
      <c r="I38" s="23">
        <f>ROUND((ROUND((Source!AF865*Source!AV865*Source!I865),2)),2)</f>
        <v>22.8</v>
      </c>
      <c r="J38" s="20">
        <f>IF(Source!BA865&lt;&gt; 0, Source!BA865, 1)</f>
        <v>47.82</v>
      </c>
      <c r="K38" s="23">
        <f>Source!S865</f>
        <v>1090.3</v>
      </c>
      <c r="W38">
        <f>I38</f>
        <v>22.8</v>
      </c>
    </row>
    <row r="39" spans="1:35" ht="14.4" x14ac:dyDescent="0.25">
      <c r="A39" s="19"/>
      <c r="B39" s="19"/>
      <c r="C39" s="19" t="s">
        <v>365</v>
      </c>
      <c r="D39" s="21" t="s">
        <v>366</v>
      </c>
      <c r="E39" s="20">
        <f>Source!DN865</f>
        <v>75</v>
      </c>
      <c r="F39" s="23"/>
      <c r="G39" s="22"/>
      <c r="H39" s="20"/>
      <c r="I39" s="23">
        <f>SUM(Q37:Q38)</f>
        <v>17.100000000000001</v>
      </c>
      <c r="J39" s="20">
        <f>Source!BZ865</f>
        <v>70</v>
      </c>
      <c r="K39" s="23">
        <f>SUM(R37:R38)</f>
        <v>763.21</v>
      </c>
    </row>
    <row r="40" spans="1:35" ht="14.4" x14ac:dyDescent="0.25">
      <c r="A40" s="19"/>
      <c r="B40" s="19"/>
      <c r="C40" s="19" t="s">
        <v>367</v>
      </c>
      <c r="D40" s="21" t="s">
        <v>366</v>
      </c>
      <c r="E40" s="20">
        <f>Source!DO865</f>
        <v>70</v>
      </c>
      <c r="F40" s="23"/>
      <c r="G40" s="22"/>
      <c r="H40" s="20"/>
      <c r="I40" s="23">
        <f>SUM(S37:S39)</f>
        <v>15.96</v>
      </c>
      <c r="J40" s="20">
        <f>Source!CA865</f>
        <v>41</v>
      </c>
      <c r="K40" s="23">
        <f>SUM(T37:T39)</f>
        <v>447.02</v>
      </c>
    </row>
    <row r="41" spans="1:35" ht="14.4" x14ac:dyDescent="0.25">
      <c r="A41" s="26"/>
      <c r="B41" s="26"/>
      <c r="C41" s="26" t="s">
        <v>368</v>
      </c>
      <c r="D41" s="27" t="s">
        <v>369</v>
      </c>
      <c r="E41" s="28">
        <f>Source!AQ865</f>
        <v>0.36</v>
      </c>
      <c r="F41" s="29"/>
      <c r="G41" s="30" t="str">
        <f>Source!DI865</f>
        <v/>
      </c>
      <c r="H41" s="28">
        <f>Source!AV865</f>
        <v>1</v>
      </c>
      <c r="I41" s="29">
        <f>Source!U865</f>
        <v>1.44</v>
      </c>
      <c r="J41" s="28"/>
      <c r="K41" s="29"/>
      <c r="AB41" s="25">
        <f>I41</f>
        <v>1.44</v>
      </c>
    </row>
    <row r="42" spans="1:35" ht="13.8" x14ac:dyDescent="0.25">
      <c r="C42" s="31" t="s">
        <v>370</v>
      </c>
      <c r="H42" s="44">
        <f>I38+I39+I40+0</f>
        <v>55.860000000000007</v>
      </c>
      <c r="I42" s="44"/>
      <c r="J42" s="44">
        <f>K38+K39+K40+0</f>
        <v>2300.5299999999997</v>
      </c>
      <c r="K42" s="44"/>
      <c r="O42" s="25">
        <f>I38+I39+I40+0</f>
        <v>55.860000000000007</v>
      </c>
      <c r="P42" s="25">
        <f>K38+K39+K40+0</f>
        <v>2300.5299999999997</v>
      </c>
      <c r="X42">
        <f>IF(Source!BI865&lt;=1,I38+I39+I40-0, 0)</f>
        <v>0</v>
      </c>
      <c r="Y42">
        <f>IF(Source!BI865=2,I38+I39+I40-0, 0)</f>
        <v>0</v>
      </c>
      <c r="Z42">
        <f>IF(Source!BI865=3,I38+I39+I40-0, 0)</f>
        <v>0</v>
      </c>
      <c r="AA42">
        <f>IF(Source!BI865=4,I38+I39+I40,0)</f>
        <v>55.860000000000007</v>
      </c>
    </row>
    <row r="45" spans="1:35" ht="13.8" x14ac:dyDescent="0.25">
      <c r="A45" s="41" t="str">
        <f>CONCATENATE("Итого по разделу: ",IF(Source!G867&lt;&gt;"Новый раздел", Source!G867, ""))</f>
        <v>Итого по разделу: ПНР</v>
      </c>
      <c r="B45" s="41"/>
      <c r="C45" s="41"/>
      <c r="D45" s="41"/>
      <c r="E45" s="41"/>
      <c r="F45" s="41"/>
      <c r="G45" s="41"/>
      <c r="H45" s="42">
        <f>SUM(O29:O44)</f>
        <v>195.41000000000003</v>
      </c>
      <c r="I45" s="43"/>
      <c r="J45" s="42">
        <f>SUM(P29:P44)</f>
        <v>8047.81</v>
      </c>
      <c r="K45" s="43"/>
    </row>
    <row r="46" spans="1:35" hidden="1" x14ac:dyDescent="0.25">
      <c r="A46" t="s">
        <v>371</v>
      </c>
      <c r="H46">
        <f>SUM(AC29:AC45)</f>
        <v>0</v>
      </c>
      <c r="J46">
        <f>SUM(AD29:AD45)</f>
        <v>0</v>
      </c>
    </row>
    <row r="47" spans="1:35" hidden="1" x14ac:dyDescent="0.25">
      <c r="A47" t="s">
        <v>372</v>
      </c>
      <c r="H47">
        <f>SUM(AE29:AE46)</f>
        <v>0</v>
      </c>
      <c r="J47">
        <f>SUM(AF29:AF46)</f>
        <v>0</v>
      </c>
    </row>
    <row r="49" spans="1:11" ht="13.8" x14ac:dyDescent="0.25">
      <c r="A49" s="41" t="str">
        <f>CONCATENATE("Итого по локальной смете: ",IF(Source!G897&lt;&gt;"Новая локальная смета", Source!G897, ""))</f>
        <v>Итого по локальной смете: ПНР 0,4 кВ</v>
      </c>
      <c r="B49" s="41"/>
      <c r="C49" s="41"/>
      <c r="D49" s="41"/>
      <c r="E49" s="41"/>
      <c r="F49" s="41"/>
      <c r="G49" s="41"/>
      <c r="H49" s="42">
        <f>SUM(O28:O48)</f>
        <v>195.41000000000003</v>
      </c>
      <c r="I49" s="43"/>
      <c r="J49" s="42">
        <f>SUM(P28:P48)</f>
        <v>8047.81</v>
      </c>
      <c r="K49" s="43"/>
    </row>
    <row r="50" spans="1:11" hidden="1" x14ac:dyDescent="0.25">
      <c r="A50" t="s">
        <v>371</v>
      </c>
      <c r="H50">
        <f>SUM(AC28:AC49)</f>
        <v>0</v>
      </c>
      <c r="J50">
        <f>SUM(AD28:AD49)</f>
        <v>0</v>
      </c>
    </row>
    <row r="51" spans="1:11" hidden="1" x14ac:dyDescent="0.25">
      <c r="A51" t="s">
        <v>372</v>
      </c>
      <c r="H51">
        <f>SUM(AE28:AE50)</f>
        <v>0</v>
      </c>
      <c r="J51">
        <f>SUM(AF28:AF50)</f>
        <v>0</v>
      </c>
    </row>
    <row r="54" spans="1:11" ht="13.8" x14ac:dyDescent="0.25">
      <c r="A54" s="39" t="s">
        <v>379</v>
      </c>
      <c r="B54" s="39"/>
      <c r="C54" s="34" t="str">
        <f>IF(Source!AC12&lt;&gt;"", Source!AC12," ")</f>
        <v xml:space="preserve"> </v>
      </c>
      <c r="D54" s="34"/>
      <c r="E54" s="34"/>
      <c r="F54" s="34"/>
      <c r="G54" s="34"/>
      <c r="H54" s="40" t="str">
        <f>IF(Source!AB12&lt;&gt;"", Source!AB12," ")</f>
        <v xml:space="preserve"> </v>
      </c>
      <c r="I54" s="40"/>
      <c r="J54" s="40"/>
      <c r="K54" s="40"/>
    </row>
    <row r="55" spans="1:11" ht="13.8" x14ac:dyDescent="0.25">
      <c r="A55" s="9"/>
      <c r="B55" s="9"/>
      <c r="C55" s="38" t="s">
        <v>380</v>
      </c>
      <c r="D55" s="38"/>
      <c r="E55" s="38"/>
      <c r="F55" s="38"/>
      <c r="G55" s="38"/>
      <c r="H55" s="9"/>
      <c r="I55" s="9"/>
      <c r="J55" s="9"/>
      <c r="K55" s="9"/>
    </row>
    <row r="56" spans="1:11" ht="13.8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</row>
    <row r="57" spans="1:11" ht="13.8" x14ac:dyDescent="0.25">
      <c r="A57" s="39" t="s">
        <v>381</v>
      </c>
      <c r="B57" s="39"/>
      <c r="C57" s="34" t="str">
        <f>IF(Source!AE12&lt;&gt;"", Source!AE12," ")</f>
        <v xml:space="preserve"> </v>
      </c>
      <c r="D57" s="34"/>
      <c r="E57" s="34"/>
      <c r="F57" s="34"/>
      <c r="G57" s="34"/>
      <c r="H57" s="40" t="str">
        <f>IF(Source!AD12&lt;&gt;"", Source!AD12," ")</f>
        <v xml:space="preserve"> </v>
      </c>
      <c r="I57" s="40"/>
      <c r="J57" s="40"/>
      <c r="K57" s="40"/>
    </row>
    <row r="58" spans="1:11" ht="13.8" x14ac:dyDescent="0.25">
      <c r="A58" s="9"/>
      <c r="B58" s="9"/>
      <c r="C58" s="38" t="s">
        <v>380</v>
      </c>
      <c r="D58" s="38"/>
      <c r="E58" s="38"/>
      <c r="F58" s="38"/>
      <c r="G58" s="38"/>
      <c r="H58" s="9"/>
      <c r="I58" s="9"/>
      <c r="J58" s="9"/>
      <c r="K58" s="9"/>
    </row>
  </sheetData>
  <mergeCells count="34"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C58:G58"/>
    <mergeCell ref="A45:G45"/>
    <mergeCell ref="J49:K49"/>
    <mergeCell ref="H49:I49"/>
    <mergeCell ref="A49:G49"/>
    <mergeCell ref="A54:B54"/>
    <mergeCell ref="H54:K54"/>
    <mergeCell ref="J45:K45"/>
    <mergeCell ref="H45:I45"/>
    <mergeCell ref="C55:G55"/>
    <mergeCell ref="A57:B57"/>
    <mergeCell ref="H57:K57"/>
  </mergeCells>
  <pageMargins left="0.4" right="0.2" top="0.2" bottom="0.4" header="0.2" footer="0.2"/>
  <pageSetup paperSize="9" scale="75" fitToHeight="0" orientation="portrait" verticalDpi="0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3"/>
  <sheetViews>
    <sheetView view="pageBreakPreview" topLeftCell="A31" zoomScale="60" zoomScaleNormal="100" workbookViewId="0">
      <selection activeCell="A33" sqref="A3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8" max="8" width="8.44140625" bestFit="1" customWidth="1"/>
    <col min="9" max="9" width="8.77734375" bestFit="1" customWidth="1"/>
    <col min="11" max="11" width="10.109375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9" t="s">
        <v>361</v>
      </c>
      <c r="K2" s="49"/>
    </row>
    <row r="3" spans="1:11" ht="78.599999999999994" customHeight="1" x14ac:dyDescent="0.3">
      <c r="A3" s="50" t="s">
        <v>384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5">
      <c r="A4" s="38" t="s">
        <v>338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50" t="str">
        <f>CONCATENATE( "ЛОКАЛЬНАЯ СМЕТА № ",IF(Source!F927&lt;&gt;"Новая локальная смета", Source!F927, ""))</f>
        <v>ЛОКАЛЬНАЯ СМЕТА № 09-01-03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52" t="str">
        <f>IF(Source!G927&lt;&gt;"Новая локальная смета", Source!G927, "")</f>
        <v>Прочие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x14ac:dyDescent="0.25">
      <c r="A9" s="46" t="s">
        <v>339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8" t="str">
        <f>CONCATENATE( "Основание: чертежи № ", Source!J927)</f>
        <v xml:space="preserve">Основание: чертежи № 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340</v>
      </c>
      <c r="J13" s="11" t="s">
        <v>341</v>
      </c>
      <c r="K13" s="9"/>
    </row>
    <row r="14" spans="1:11" ht="13.8" x14ac:dyDescent="0.25">
      <c r="A14" s="9"/>
      <c r="B14" s="9"/>
      <c r="C14" s="9"/>
      <c r="D14" s="9"/>
      <c r="E14" s="53" t="s">
        <v>342</v>
      </c>
      <c r="F14" s="53"/>
      <c r="G14" s="53"/>
      <c r="H14" s="53"/>
      <c r="I14" s="12">
        <f>I15+I16+I17+I18</f>
        <v>6.24</v>
      </c>
      <c r="J14" s="12">
        <f>J15+J16+J17+J18</f>
        <v>112.27</v>
      </c>
      <c r="K14" s="13" t="s">
        <v>378</v>
      </c>
    </row>
    <row r="15" spans="1:11" ht="13.8" x14ac:dyDescent="0.25">
      <c r="A15" s="9"/>
      <c r="B15" s="9"/>
      <c r="C15" s="9"/>
      <c r="D15" s="9"/>
      <c r="E15" s="40" t="s">
        <v>17</v>
      </c>
      <c r="F15" s="40"/>
      <c r="G15" s="40"/>
      <c r="H15" s="40"/>
      <c r="I15" s="14">
        <f>ROUND(SUM(X28:X46)/1000, 2)</f>
        <v>0</v>
      </c>
      <c r="J15" s="14">
        <f>ROUND((Source!F985)/1000, 2)</f>
        <v>0</v>
      </c>
      <c r="K15" s="9" t="s">
        <v>378</v>
      </c>
    </row>
    <row r="16" spans="1:11" ht="13.8" x14ac:dyDescent="0.25">
      <c r="A16" s="9"/>
      <c r="B16" s="9"/>
      <c r="C16" s="9"/>
      <c r="D16" s="9"/>
      <c r="E16" s="40" t="s">
        <v>343</v>
      </c>
      <c r="F16" s="40"/>
      <c r="G16" s="40"/>
      <c r="H16" s="40"/>
      <c r="I16" s="14">
        <f>ROUND(SUM(Y28:Y46)/1000, 2)</f>
        <v>0</v>
      </c>
      <c r="J16" s="14">
        <f>ROUND((Source!F986)/1000, 2)</f>
        <v>0</v>
      </c>
      <c r="K16" s="9" t="s">
        <v>378</v>
      </c>
    </row>
    <row r="17" spans="1:42" ht="13.8" x14ac:dyDescent="0.25">
      <c r="A17" s="9"/>
      <c r="B17" s="9"/>
      <c r="C17" s="9"/>
      <c r="D17" s="9"/>
      <c r="E17" s="40" t="s">
        <v>344</v>
      </c>
      <c r="F17" s="40"/>
      <c r="G17" s="40"/>
      <c r="H17" s="40"/>
      <c r="I17" s="14">
        <f>ROUND(SUM(Z28:Z46)/1000, 2)</f>
        <v>0</v>
      </c>
      <c r="J17" s="14">
        <f>ROUND((Source!F977)/1000, 2)</f>
        <v>0</v>
      </c>
      <c r="K17" s="9" t="s">
        <v>378</v>
      </c>
    </row>
    <row r="18" spans="1:42" ht="13.8" x14ac:dyDescent="0.25">
      <c r="A18" s="9"/>
      <c r="B18" s="9"/>
      <c r="C18" s="9"/>
      <c r="D18" s="9"/>
      <c r="E18" s="40" t="s">
        <v>345</v>
      </c>
      <c r="F18" s="40"/>
      <c r="G18" s="40"/>
      <c r="H18" s="40"/>
      <c r="I18" s="14">
        <f>ROUND(SUM(AA28:AA46)/1000, 2)</f>
        <v>6.24</v>
      </c>
      <c r="J18" s="14">
        <f>ROUND((Source!F987+Source!F988)/1000, 2)</f>
        <v>112.27</v>
      </c>
      <c r="K18" s="9" t="s">
        <v>378</v>
      </c>
    </row>
    <row r="19" spans="1:42" ht="13.8" x14ac:dyDescent="0.25">
      <c r="A19" s="9"/>
      <c r="B19" s="9"/>
      <c r="C19" s="9"/>
      <c r="D19" s="9"/>
      <c r="E19" s="40" t="s">
        <v>346</v>
      </c>
      <c r="F19" s="40"/>
      <c r="G19" s="40"/>
      <c r="H19" s="40"/>
      <c r="I19" s="14">
        <f>ROUND(SUM(W28:W46)/1000, 2)</f>
        <v>0</v>
      </c>
      <c r="J19" s="14">
        <f>(Source!F983+ Source!F982)/1000</f>
        <v>0</v>
      </c>
      <c r="K19" s="9" t="s">
        <v>378</v>
      </c>
    </row>
    <row r="20" spans="1:42" ht="13.8" x14ac:dyDescent="0.25">
      <c r="A20" s="9"/>
      <c r="B20" s="9"/>
      <c r="C20" s="9"/>
      <c r="D20" s="9"/>
      <c r="E20" s="40" t="s">
        <v>347</v>
      </c>
      <c r="F20" s="40"/>
      <c r="G20" s="40"/>
      <c r="H20" s="40"/>
      <c r="I20" s="14">
        <f>SUM(AB28:AB46)</f>
        <v>0</v>
      </c>
      <c r="J20" s="14"/>
      <c r="K20" s="9" t="s">
        <v>348</v>
      </c>
    </row>
    <row r="21" spans="1:42" ht="13.8" hidden="1" x14ac:dyDescent="0.25">
      <c r="A21" s="9"/>
      <c r="B21" s="9"/>
      <c r="C21" s="9"/>
      <c r="D21" s="9"/>
      <c r="E21" s="54" t="s">
        <v>349</v>
      </c>
      <c r="F21" s="54"/>
      <c r="G21" s="54"/>
      <c r="H21" s="54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55" t="s">
        <v>96</v>
      </c>
      <c r="F22" s="55"/>
      <c r="G22" s="55"/>
      <c r="H22" s="55"/>
      <c r="I22" s="14">
        <f>ROUND(SUM(AE28:AE46)/1000, 2)</f>
        <v>0</v>
      </c>
      <c r="J22" s="14">
        <f>SUM(AF28:AF46)/1000</f>
        <v>0</v>
      </c>
      <c r="K22" s="9" t="s">
        <v>378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362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8" t="s">
        <v>363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AP25" s="18" t="s">
        <v>363</v>
      </c>
    </row>
    <row r="26" spans="1:42" ht="110.4" x14ac:dyDescent="0.25">
      <c r="A26" s="16" t="s">
        <v>350</v>
      </c>
      <c r="B26" s="16" t="s">
        <v>351</v>
      </c>
      <c r="C26" s="16" t="s">
        <v>352</v>
      </c>
      <c r="D26" s="16" t="s">
        <v>353</v>
      </c>
      <c r="E26" s="16" t="s">
        <v>354</v>
      </c>
      <c r="F26" s="16" t="s">
        <v>355</v>
      </c>
      <c r="G26" s="17" t="s">
        <v>356</v>
      </c>
      <c r="H26" s="17" t="s">
        <v>357</v>
      </c>
      <c r="I26" s="16" t="s">
        <v>358</v>
      </c>
      <c r="J26" s="16" t="s">
        <v>359</v>
      </c>
      <c r="K26" s="16" t="s">
        <v>360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25">
      <c r="A29" s="45" t="str">
        <f>CONCATENATE("Раздел: ",IF(Source!G931&lt;&gt;"Новый раздел", Source!G931, ""))</f>
        <v>Раздел: Прочие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41.4" x14ac:dyDescent="0.25">
      <c r="A30" s="19">
        <v>1</v>
      </c>
      <c r="B30" s="19" t="str">
        <f>Source!F935</f>
        <v>15.1-1102-01</v>
      </c>
      <c r="C30" s="19" t="s">
        <v>297</v>
      </c>
      <c r="D30" s="21" t="str">
        <f>Source!H935</f>
        <v>1 Т</v>
      </c>
      <c r="E30" s="20">
        <f>Source!I935</f>
        <v>105.42</v>
      </c>
      <c r="F30" s="23"/>
      <c r="G30" s="22"/>
      <c r="H30" s="20"/>
      <c r="I30" s="23"/>
      <c r="J30" s="20"/>
      <c r="K30" s="23"/>
      <c r="Q30">
        <f>ROUND((Source!DN935/100)*(ROUND((ROUND((Source!AF935*Source!AV935*Source!I935),2)),2)), 2)</f>
        <v>0</v>
      </c>
      <c r="R30">
        <f>Source!X935</f>
        <v>0</v>
      </c>
      <c r="S30">
        <f>ROUND((Source!DO935/100)*(ROUND((ROUND((Source!AF935*Source!AV935*Source!I935),2)),2)), 2)</f>
        <v>0</v>
      </c>
      <c r="T30">
        <f>Source!Y935</f>
        <v>0</v>
      </c>
      <c r="U30">
        <f>ROUND((175/100)*(ROUND((ROUND((Source!AE935*Source!AV935*Source!I935),2)),2)), 2)</f>
        <v>0</v>
      </c>
      <c r="V30">
        <f>ROUND((160/100)*(ROUND((ROUND((Source!AE935*Source!AV935*Source!I935),2)*Source!BS935),2)), 2)</f>
        <v>0</v>
      </c>
      <c r="AI30">
        <v>0</v>
      </c>
    </row>
    <row r="31" spans="1:42" ht="26.4" x14ac:dyDescent="0.25">
      <c r="C31" s="24" t="str">
        <f>"Объем: "&amp;Source!I935&amp;"=(11,72+"&amp;"17,24+"&amp;"11,86+"&amp;"19,42)*"&amp;"1,75"</f>
        <v>Объем: 105,42=(11,72+17,24+11,86+19,42)*1,75</v>
      </c>
    </row>
    <row r="32" spans="1:42" ht="14.4" x14ac:dyDescent="0.25">
      <c r="A32" s="26"/>
      <c r="B32" s="26"/>
      <c r="C32" s="26" t="s">
        <v>373</v>
      </c>
      <c r="D32" s="27"/>
      <c r="E32" s="28"/>
      <c r="F32" s="29">
        <f>Source!AM935</f>
        <v>12.61</v>
      </c>
      <c r="G32" s="30" t="str">
        <f>Source!DE935</f>
        <v/>
      </c>
      <c r="H32" s="28">
        <f>Source!AV935</f>
        <v>1</v>
      </c>
      <c r="I32" s="29">
        <f>(ROUND((ROUND(((Source!ET935)*Source!AV935*Source!I935),2)),2)+ROUND((ROUND(((Source!AE935-(Source!EU935))*Source!AV935*Source!I935),2)),2))</f>
        <v>1329.35</v>
      </c>
      <c r="J32" s="28">
        <f>IF(Source!BB935&lt;&gt; 0, Source!BB935, 1)</f>
        <v>13.26</v>
      </c>
      <c r="K32" s="29">
        <f>Source!Q935</f>
        <v>17627.18</v>
      </c>
    </row>
    <row r="33" spans="1:35" ht="13.8" x14ac:dyDescent="0.25">
      <c r="C33" s="31" t="s">
        <v>370</v>
      </c>
      <c r="H33" s="44">
        <f>I32+0</f>
        <v>1329.35</v>
      </c>
      <c r="I33" s="44"/>
      <c r="J33" s="44">
        <f>K32+0</f>
        <v>17627.18</v>
      </c>
      <c r="K33" s="44"/>
      <c r="O33" s="25">
        <f>I32+0</f>
        <v>1329.35</v>
      </c>
      <c r="P33" s="25">
        <f>K32+0</f>
        <v>17627.18</v>
      </c>
      <c r="X33">
        <f>IF(Source!BI935&lt;=1,I32-0, 0)</f>
        <v>0</v>
      </c>
      <c r="Y33">
        <f>IF(Source!BI935=2,I32-0, 0)</f>
        <v>0</v>
      </c>
      <c r="Z33">
        <f>IF(Source!BI935=3,I32-0, 0)</f>
        <v>0</v>
      </c>
      <c r="AA33">
        <f>IF(Source!BI935=4,I32,0)</f>
        <v>1329.35</v>
      </c>
    </row>
    <row r="35" spans="1:35" ht="55.2" x14ac:dyDescent="0.25">
      <c r="A35" s="19">
        <v>2</v>
      </c>
      <c r="B35" s="19" t="str">
        <f>Source!F936</f>
        <v>15.2-55-4</v>
      </c>
      <c r="C35" s="19" t="s">
        <v>304</v>
      </c>
      <c r="D35" s="21" t="str">
        <f>Source!H936</f>
        <v>т</v>
      </c>
      <c r="E35" s="20">
        <f>Source!I936</f>
        <v>105.42</v>
      </c>
      <c r="F35" s="23"/>
      <c r="G35" s="22"/>
      <c r="H35" s="20"/>
      <c r="I35" s="23"/>
      <c r="J35" s="20"/>
      <c r="K35" s="23"/>
      <c r="Q35">
        <f>ROUND((Source!DN936/100)*(ROUND((ROUND((Source!AF936*Source!AV936*Source!I936),2)),2)), 2)</f>
        <v>0</v>
      </c>
      <c r="R35">
        <f>Source!X936</f>
        <v>0</v>
      </c>
      <c r="S35">
        <f>ROUND((Source!DO936/100)*(ROUND((ROUND((Source!AF936*Source!AV936*Source!I936),2)),2)), 2)</f>
        <v>0</v>
      </c>
      <c r="T35">
        <f>Source!Y936</f>
        <v>0</v>
      </c>
      <c r="U35">
        <f>ROUND((175/100)*(ROUND((ROUND((Source!AE936*Source!AV936*Source!I936),2)),2)), 2)</f>
        <v>0</v>
      </c>
      <c r="V35">
        <f>ROUND((160/100)*(ROUND((ROUND((Source!AE936*Source!AV936*Source!I936),2)*Source!BS936),2)), 2)</f>
        <v>0</v>
      </c>
      <c r="AI35">
        <v>0</v>
      </c>
    </row>
    <row r="36" spans="1:35" ht="14.4" x14ac:dyDescent="0.25">
      <c r="A36" s="26"/>
      <c r="B36" s="26"/>
      <c r="C36" s="26" t="s">
        <v>373</v>
      </c>
      <c r="D36" s="27"/>
      <c r="E36" s="28"/>
      <c r="F36" s="29">
        <f>Source!AM936</f>
        <v>46.59</v>
      </c>
      <c r="G36" s="30" t="str">
        <f>Source!DE936</f>
        <v/>
      </c>
      <c r="H36" s="28">
        <f>Source!AV936</f>
        <v>1</v>
      </c>
      <c r="I36" s="29">
        <f>(ROUND((ROUND(((Source!ET936)*Source!AV936*Source!I936),2)),2)+ROUND((ROUND(((Source!AE936-(Source!EU936))*Source!AV936*Source!I936),2)),2))</f>
        <v>4911.5200000000004</v>
      </c>
      <c r="J36" s="28">
        <f>IF(Source!BB936&lt;&gt; 0, Source!BB936, 1)</f>
        <v>19.27</v>
      </c>
      <c r="K36" s="29">
        <f>Source!Q936</f>
        <v>94644.99</v>
      </c>
    </row>
    <row r="37" spans="1:35" ht="13.8" x14ac:dyDescent="0.25">
      <c r="C37" s="31" t="s">
        <v>370</v>
      </c>
      <c r="H37" s="44">
        <f>I36+0</f>
        <v>4911.5200000000004</v>
      </c>
      <c r="I37" s="44"/>
      <c r="J37" s="44">
        <f>K36+0</f>
        <v>94644.99</v>
      </c>
      <c r="K37" s="44"/>
      <c r="O37" s="25">
        <f>I36+0</f>
        <v>4911.5200000000004</v>
      </c>
      <c r="P37" s="25">
        <f>K36+0</f>
        <v>94644.99</v>
      </c>
      <c r="X37">
        <f>IF(Source!BI936&lt;=1,I36-0, 0)</f>
        <v>0</v>
      </c>
      <c r="Y37">
        <f>IF(Source!BI936=2,I36-0, 0)</f>
        <v>0</v>
      </c>
      <c r="Z37">
        <f>IF(Source!BI936=3,I36-0, 0)</f>
        <v>0</v>
      </c>
      <c r="AA37">
        <f>IF(Source!BI936=4,I36,0)</f>
        <v>4911.5200000000004</v>
      </c>
    </row>
    <row r="40" spans="1:35" ht="13.8" x14ac:dyDescent="0.25">
      <c r="A40" s="41" t="str">
        <f>CONCATENATE("Итого по разделу: ",IF(Source!G938&lt;&gt;"Новый раздел", Source!G938, ""))</f>
        <v>Итого по разделу: Прочие</v>
      </c>
      <c r="B40" s="41"/>
      <c r="C40" s="41"/>
      <c r="D40" s="41"/>
      <c r="E40" s="41"/>
      <c r="F40" s="41"/>
      <c r="G40" s="41"/>
      <c r="H40" s="42">
        <f>SUM(O29:O39)</f>
        <v>6240.8700000000008</v>
      </c>
      <c r="I40" s="43"/>
      <c r="J40" s="42">
        <f>SUM(P29:P39)</f>
        <v>112272.17000000001</v>
      </c>
      <c r="K40" s="43"/>
    </row>
    <row r="41" spans="1:35" hidden="1" x14ac:dyDescent="0.25">
      <c r="A41" t="s">
        <v>371</v>
      </c>
      <c r="H41">
        <f>SUM(AC29:AC40)</f>
        <v>0</v>
      </c>
      <c r="J41">
        <f>SUM(AD29:AD40)</f>
        <v>0</v>
      </c>
    </row>
    <row r="42" spans="1:35" hidden="1" x14ac:dyDescent="0.25">
      <c r="A42" t="s">
        <v>372</v>
      </c>
      <c r="H42">
        <f>SUM(AE29:AE41)</f>
        <v>0</v>
      </c>
      <c r="J42">
        <f>SUM(AF29:AF41)</f>
        <v>0</v>
      </c>
    </row>
    <row r="44" spans="1:35" ht="13.8" x14ac:dyDescent="0.25">
      <c r="A44" s="41" t="str">
        <f>CONCATENATE("Итого по локальной смете: ",IF(Source!G968&lt;&gt;"Новая локальная смета", Source!G968, ""))</f>
        <v>Итого по локальной смете: Прочие</v>
      </c>
      <c r="B44" s="41"/>
      <c r="C44" s="41"/>
      <c r="D44" s="41"/>
      <c r="E44" s="41"/>
      <c r="F44" s="41"/>
      <c r="G44" s="41"/>
      <c r="H44" s="42">
        <f>SUM(O28:O43)</f>
        <v>6240.8700000000008</v>
      </c>
      <c r="I44" s="43"/>
      <c r="J44" s="42">
        <f>SUM(P28:P43)</f>
        <v>112272.17000000001</v>
      </c>
      <c r="K44" s="43"/>
    </row>
    <row r="45" spans="1:35" hidden="1" x14ac:dyDescent="0.25">
      <c r="A45" t="s">
        <v>371</v>
      </c>
      <c r="H45">
        <f>SUM(AC28:AC44)</f>
        <v>0</v>
      </c>
      <c r="J45">
        <f>SUM(AD28:AD44)</f>
        <v>0</v>
      </c>
    </row>
    <row r="46" spans="1:35" hidden="1" x14ac:dyDescent="0.25">
      <c r="A46" t="s">
        <v>372</v>
      </c>
      <c r="H46">
        <f>SUM(AE28:AE45)</f>
        <v>0</v>
      </c>
      <c r="J46">
        <f>SUM(AF28:AF45)</f>
        <v>0</v>
      </c>
    </row>
    <row r="49" spans="1:11" ht="13.8" x14ac:dyDescent="0.25">
      <c r="A49" s="39" t="s">
        <v>379</v>
      </c>
      <c r="B49" s="39"/>
      <c r="C49" s="34" t="str">
        <f>IF(Source!AC12&lt;&gt;"", Source!AC12," ")</f>
        <v xml:space="preserve"> </v>
      </c>
      <c r="D49" s="34"/>
      <c r="E49" s="34"/>
      <c r="F49" s="34"/>
      <c r="G49" s="34"/>
      <c r="H49" s="40" t="str">
        <f>IF(Source!AB12&lt;&gt;"", Source!AB12," ")</f>
        <v xml:space="preserve"> </v>
      </c>
      <c r="I49" s="40"/>
      <c r="J49" s="40"/>
      <c r="K49" s="40"/>
    </row>
    <row r="50" spans="1:11" ht="13.8" x14ac:dyDescent="0.25">
      <c r="A50" s="9"/>
      <c r="B50" s="9"/>
      <c r="C50" s="38" t="s">
        <v>380</v>
      </c>
      <c r="D50" s="38"/>
      <c r="E50" s="38"/>
      <c r="F50" s="38"/>
      <c r="G50" s="38"/>
      <c r="H50" s="9"/>
      <c r="I50" s="9"/>
      <c r="J50" s="9"/>
      <c r="K50" s="9"/>
    </row>
    <row r="51" spans="1:11" ht="13.8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</row>
    <row r="52" spans="1:11" ht="13.8" x14ac:dyDescent="0.25">
      <c r="A52" s="39" t="s">
        <v>381</v>
      </c>
      <c r="B52" s="39"/>
      <c r="C52" s="34" t="str">
        <f>IF(Source!AE12&lt;&gt;"", Source!AE12," ")</f>
        <v xml:space="preserve"> </v>
      </c>
      <c r="D52" s="34"/>
      <c r="E52" s="34"/>
      <c r="F52" s="34"/>
      <c r="G52" s="34"/>
      <c r="H52" s="40" t="str">
        <f>IF(Source!AD12&lt;&gt;"", Source!AD12," ")</f>
        <v xml:space="preserve"> </v>
      </c>
      <c r="I52" s="40"/>
      <c r="J52" s="40"/>
      <c r="K52" s="40"/>
    </row>
    <row r="53" spans="1:11" ht="13.8" x14ac:dyDescent="0.25">
      <c r="A53" s="9"/>
      <c r="B53" s="9"/>
      <c r="C53" s="38" t="s">
        <v>380</v>
      </c>
      <c r="D53" s="38"/>
      <c r="E53" s="38"/>
      <c r="F53" s="38"/>
      <c r="G53" s="38"/>
      <c r="H53" s="9"/>
      <c r="I53" s="9"/>
      <c r="J53" s="9"/>
      <c r="K53" s="9"/>
    </row>
  </sheetData>
  <mergeCells count="34">
    <mergeCell ref="A25:K25"/>
    <mergeCell ref="J2:K2"/>
    <mergeCell ref="A3:K3"/>
    <mergeCell ref="A4:K4"/>
    <mergeCell ref="A6:K6"/>
    <mergeCell ref="A8:K8"/>
    <mergeCell ref="A9:K9"/>
    <mergeCell ref="A11:K11"/>
    <mergeCell ref="H33:I33"/>
    <mergeCell ref="J33:K33"/>
    <mergeCell ref="H37:I37"/>
    <mergeCell ref="J37:K37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C53:G53"/>
    <mergeCell ref="A40:G40"/>
    <mergeCell ref="J44:K44"/>
    <mergeCell ref="H44:I44"/>
    <mergeCell ref="A44:G44"/>
    <mergeCell ref="A49:B49"/>
    <mergeCell ref="H49:K49"/>
    <mergeCell ref="J40:K40"/>
    <mergeCell ref="H40:I40"/>
    <mergeCell ref="C50:G50"/>
    <mergeCell ref="A52:B52"/>
    <mergeCell ref="H52:K52"/>
  </mergeCells>
  <pageMargins left="0.4" right="0.2" top="0.2" bottom="0.4" header="0.2" footer="0.2"/>
  <pageSetup paperSize="9" scale="75" fitToHeight="0" orientation="portrait" verticalDpi="0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042"/>
  <sheetViews>
    <sheetView topLeftCell="A474" workbookViewId="0">
      <selection activeCell="I494" sqref="I494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12</v>
      </c>
      <c r="O1">
        <v>0</v>
      </c>
      <c r="P1">
        <v>0</v>
      </c>
      <c r="Q1">
        <v>2</v>
      </c>
    </row>
    <row r="12" spans="1:133" x14ac:dyDescent="0.25">
      <c r="A12" s="1">
        <v>1</v>
      </c>
      <c r="B12" s="1">
        <v>1037</v>
      </c>
      <c r="C12" s="1">
        <v>0</v>
      </c>
      <c r="D12" s="1">
        <f>ROW(A998)</f>
        <v>998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B998</f>
        <v>1037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Поварская (МКС)</v>
      </c>
      <c r="H18" s="2"/>
      <c r="I18" s="2"/>
      <c r="J18" s="2"/>
      <c r="K18" s="2"/>
      <c r="L18" s="2"/>
      <c r="M18" s="2"/>
      <c r="N18" s="2"/>
      <c r="O18" s="2">
        <f t="shared" ref="O18:AT18" si="1">O998</f>
        <v>3545733.08</v>
      </c>
      <c r="P18" s="2">
        <f t="shared" si="1"/>
        <v>2335313.98</v>
      </c>
      <c r="Q18" s="2">
        <f t="shared" si="1"/>
        <v>168986.96</v>
      </c>
      <c r="R18" s="2">
        <f t="shared" si="1"/>
        <v>20685.98</v>
      </c>
      <c r="S18" s="2">
        <f t="shared" si="1"/>
        <v>1041432.14</v>
      </c>
      <c r="T18" s="2">
        <f t="shared" si="1"/>
        <v>0</v>
      </c>
      <c r="U18" s="2">
        <f t="shared" si="1"/>
        <v>1770.1450287799998</v>
      </c>
      <c r="V18" s="2">
        <f t="shared" si="1"/>
        <v>0</v>
      </c>
      <c r="W18" s="2">
        <f t="shared" si="1"/>
        <v>0</v>
      </c>
      <c r="X18" s="2">
        <f t="shared" si="1"/>
        <v>880036.74</v>
      </c>
      <c r="Y18" s="2">
        <f t="shared" si="1"/>
        <v>436419.73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4895287.12</v>
      </c>
      <c r="AS18" s="2">
        <f t="shared" si="1"/>
        <v>1943145.01</v>
      </c>
      <c r="AT18" s="2">
        <f t="shared" si="1"/>
        <v>2256735.37</v>
      </c>
      <c r="AU18" s="2">
        <f t="shared" ref="AU18:BZ18" si="2">AU998</f>
        <v>695406.74</v>
      </c>
      <c r="AV18" s="2">
        <f t="shared" si="2"/>
        <v>2335313.98</v>
      </c>
      <c r="AW18" s="2">
        <f t="shared" si="2"/>
        <v>2335313.98</v>
      </c>
      <c r="AX18" s="2">
        <f t="shared" si="2"/>
        <v>0</v>
      </c>
      <c r="AY18" s="2">
        <f t="shared" si="2"/>
        <v>2335313.98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CA998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DG998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EM998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FS998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ROW(A184)</f>
        <v>184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B184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Строительно монтажные работы КЛ 6 кВ (открытый способ)</v>
      </c>
      <c r="H22" s="2"/>
      <c r="I22" s="2"/>
      <c r="J22" s="2"/>
      <c r="K22" s="2"/>
      <c r="L22" s="2"/>
      <c r="M22" s="2"/>
      <c r="N22" s="2"/>
      <c r="O22" s="2">
        <f t="shared" ref="O22:AT22" si="8">O184</f>
        <v>1067773.57</v>
      </c>
      <c r="P22" s="2">
        <f t="shared" si="8"/>
        <v>828555.93</v>
      </c>
      <c r="Q22" s="2">
        <f t="shared" si="8"/>
        <v>14295.78</v>
      </c>
      <c r="R22" s="2">
        <f t="shared" si="8"/>
        <v>6531.73</v>
      </c>
      <c r="S22" s="2">
        <f t="shared" si="8"/>
        <v>224921.86</v>
      </c>
      <c r="T22" s="2">
        <f t="shared" si="8"/>
        <v>0</v>
      </c>
      <c r="U22" s="2">
        <f t="shared" si="8"/>
        <v>414.7401860388</v>
      </c>
      <c r="V22" s="2">
        <f t="shared" si="8"/>
        <v>0</v>
      </c>
      <c r="W22" s="2">
        <f t="shared" si="8"/>
        <v>0</v>
      </c>
      <c r="X22" s="2">
        <f t="shared" si="8"/>
        <v>201720.71</v>
      </c>
      <c r="Y22" s="2">
        <f t="shared" si="8"/>
        <v>94953.79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1374898.84</v>
      </c>
      <c r="AS22" s="2">
        <f t="shared" si="8"/>
        <v>339084.72</v>
      </c>
      <c r="AT22" s="2">
        <f t="shared" si="8"/>
        <v>1035814.12</v>
      </c>
      <c r="AU22" s="2">
        <f t="shared" ref="AU22:BZ22" si="9">AU184</f>
        <v>0</v>
      </c>
      <c r="AV22" s="2">
        <f t="shared" si="9"/>
        <v>828555.93</v>
      </c>
      <c r="AW22" s="2">
        <f t="shared" si="9"/>
        <v>828555.93</v>
      </c>
      <c r="AX22" s="2">
        <f t="shared" si="9"/>
        <v>0</v>
      </c>
      <c r="AY22" s="2">
        <f t="shared" si="9"/>
        <v>828555.93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ROW(A35)</f>
        <v>35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O35</f>
        <v>88130.83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88130.83</v>
      </c>
      <c r="T26" s="2">
        <f t="shared" si="15"/>
        <v>0</v>
      </c>
      <c r="U26" s="2">
        <f t="shared" si="15"/>
        <v>179.58669281280001</v>
      </c>
      <c r="V26" s="2">
        <f t="shared" si="15"/>
        <v>0</v>
      </c>
      <c r="W26" s="2">
        <f t="shared" si="15"/>
        <v>0</v>
      </c>
      <c r="X26" s="2">
        <f t="shared" si="15"/>
        <v>75872.97</v>
      </c>
      <c r="Y26" s="2">
        <f t="shared" si="15"/>
        <v>36133.64</v>
      </c>
      <c r="Z26" s="2">
        <f t="shared" si="15"/>
        <v>0</v>
      </c>
      <c r="AA26" s="2">
        <f t="shared" si="15"/>
        <v>0</v>
      </c>
      <c r="AB26" s="2">
        <f t="shared" si="15"/>
        <v>88130.83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88130.83</v>
      </c>
      <c r="AG26" s="2">
        <f t="shared" si="15"/>
        <v>0</v>
      </c>
      <c r="AH26" s="2">
        <f t="shared" si="15"/>
        <v>179.58669281280001</v>
      </c>
      <c r="AI26" s="2">
        <f t="shared" si="15"/>
        <v>0</v>
      </c>
      <c r="AJ26" s="2">
        <f t="shared" si="15"/>
        <v>0</v>
      </c>
      <c r="AK26" s="2">
        <f t="shared" si="15"/>
        <v>75872.97</v>
      </c>
      <c r="AL26" s="2">
        <f t="shared" si="15"/>
        <v>36133.64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200137.44</v>
      </c>
      <c r="AS26" s="2">
        <f t="shared" si="15"/>
        <v>200137.44</v>
      </c>
      <c r="AT26" s="2">
        <f t="shared" si="15"/>
        <v>0</v>
      </c>
      <c r="AU26" s="2">
        <f t="shared" ref="AU26:BZ26" si="16">AU35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CA35</f>
        <v>200137.44</v>
      </c>
      <c r="CB26" s="2">
        <f t="shared" si="17"/>
        <v>200137.44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E28" t="s">
        <v>18</v>
      </c>
      <c r="F28" t="s">
        <v>19</v>
      </c>
      <c r="G28" t="s">
        <v>20</v>
      </c>
      <c r="H28" t="s">
        <v>21</v>
      </c>
      <c r="I28">
        <f>ROUND((25.12+11.72)/100,9)</f>
        <v>0.36840000000000001</v>
      </c>
      <c r="J28">
        <v>0</v>
      </c>
      <c r="K28">
        <f>ROUND((25.12+11.72)/100,9)</f>
        <v>0.36840000000000001</v>
      </c>
      <c r="O28">
        <f t="shared" ref="O28:O33" si="21">ROUND(CP28,2)</f>
        <v>53890.75</v>
      </c>
      <c r="P28">
        <f t="shared" ref="P28:P33" si="22">ROUND((ROUND((AC28*AW28*I28),2)*BC28),2)</f>
        <v>0</v>
      </c>
      <c r="Q28">
        <f>(ROUND((ROUND((((ET28*1.2))*AV28*I28),2)*BB28),2)+ROUND((ROUND(((AE28-((EU28*1.2)))*AV28*I28),2)*BS28),2))</f>
        <v>0</v>
      </c>
      <c r="R28">
        <f t="shared" ref="R28:R33" si="23">ROUND((ROUND((AE28*AV28*I28),2)*BS28),2)</f>
        <v>0</v>
      </c>
      <c r="S28">
        <f t="shared" ref="S28:S33" si="24">ROUND((ROUND((AF28*AV28*I28),2)*BA28),2)</f>
        <v>53890.75</v>
      </c>
      <c r="T28">
        <f t="shared" ref="T28:T33" si="25">ROUND(CU28*I28,2)</f>
        <v>0</v>
      </c>
      <c r="U28">
        <f t="shared" ref="U28:U33" si="26">CV28*I28</f>
        <v>106.315642368</v>
      </c>
      <c r="V28">
        <f t="shared" ref="V28:V33" si="27">CW28*I28</f>
        <v>0</v>
      </c>
      <c r="W28">
        <f t="shared" ref="W28:W33" si="28">ROUND(CX28*I28,2)</f>
        <v>0</v>
      </c>
      <c r="X28">
        <f t="shared" ref="X28:Y33" si="29">ROUND(CY28,2)</f>
        <v>46884.95</v>
      </c>
      <c r="Y28">
        <f t="shared" si="29"/>
        <v>22095.21</v>
      </c>
      <c r="AA28">
        <v>66527339</v>
      </c>
      <c r="AB28">
        <f t="shared" ref="AB28:AB33" si="30">ROUND((AC28+AD28+AF28),6)</f>
        <v>2451.1439999999998</v>
      </c>
      <c r="AC28">
        <f t="shared" ref="AC28:AC33" si="31">ROUND((ES28),6)</f>
        <v>0</v>
      </c>
      <c r="AD28">
        <f>ROUND(((((ET28*1.2))-((EU28*1.2)))+AE28),6)</f>
        <v>0</v>
      </c>
      <c r="AE28">
        <f>ROUND(((EU28*1.2)),6)</f>
        <v>0</v>
      </c>
      <c r="AF28">
        <f>ROUND(((EV28*1.2)),6)</f>
        <v>2451.1439999999998</v>
      </c>
      <c r="AG28">
        <f t="shared" ref="AG28:AG33" si="32">ROUND((AP28),6)</f>
        <v>0</v>
      </c>
      <c r="AH28">
        <f>((EW28*1.2))</f>
        <v>231.23999999999998</v>
      </c>
      <c r="AI28">
        <f>((EX28*1.2))</f>
        <v>0</v>
      </c>
      <c r="AJ28">
        <f t="shared" ref="AJ28:AJ33" si="33">(AS28)</f>
        <v>0</v>
      </c>
      <c r="AK28">
        <v>2042.62</v>
      </c>
      <c r="AL28">
        <v>0</v>
      </c>
      <c r="AM28">
        <v>0</v>
      </c>
      <c r="AN28">
        <v>0</v>
      </c>
      <c r="AO28">
        <v>2042.62</v>
      </c>
      <c r="AP28">
        <v>0</v>
      </c>
      <c r="AQ28">
        <v>192.7</v>
      </c>
      <c r="AR28">
        <v>0</v>
      </c>
      <c r="AS28">
        <v>0</v>
      </c>
      <c r="AT28">
        <v>87</v>
      </c>
      <c r="AU28">
        <v>41</v>
      </c>
      <c r="AV28">
        <v>1.248</v>
      </c>
      <c r="AW28">
        <v>1</v>
      </c>
      <c r="AZ28">
        <v>1</v>
      </c>
      <c r="BA28">
        <v>47.82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16</v>
      </c>
      <c r="BN28">
        <v>0</v>
      </c>
      <c r="BO28" t="s">
        <v>19</v>
      </c>
      <c r="BP28">
        <v>1</v>
      </c>
      <c r="BQ28">
        <v>30</v>
      </c>
      <c r="BR28">
        <v>0</v>
      </c>
      <c r="BS28">
        <v>47.82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87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329</v>
      </c>
      <c r="CO28">
        <v>0</v>
      </c>
      <c r="CP28">
        <f t="shared" ref="CP28:CP33" si="34">(P28+Q28+S28)</f>
        <v>53890.75</v>
      </c>
      <c r="CQ28">
        <f t="shared" ref="CQ28:CQ33" si="35">ROUND((ROUND((AC28*AW28*1),2)*BC28),2)</f>
        <v>0</v>
      </c>
      <c r="CR28">
        <f>(ROUND((ROUND((((ET28*1.2))*AV28*1),2)*BB28),2)+ROUND((ROUND(((AE28-((EU28*1.2)))*AV28*1),2)*BS28),2))</f>
        <v>0</v>
      </c>
      <c r="CS28">
        <f t="shared" ref="CS28:CS33" si="36">ROUND((ROUND((AE28*AV28*1),2)*BS28),2)</f>
        <v>0</v>
      </c>
      <c r="CT28">
        <f t="shared" ref="CT28:CT33" si="37">ROUND((ROUND((AF28*AV28*1),2)*BA28),2)</f>
        <v>146282.81</v>
      </c>
      <c r="CU28">
        <f t="shared" ref="CU28:CU33" si="38">AG28</f>
        <v>0</v>
      </c>
      <c r="CV28">
        <f t="shared" ref="CV28:CV33" si="39">(AH28*AV28)</f>
        <v>288.58751999999998</v>
      </c>
      <c r="CW28">
        <f t="shared" ref="CW28:CX33" si="40">AI28</f>
        <v>0</v>
      </c>
      <c r="CX28">
        <f t="shared" si="40"/>
        <v>0</v>
      </c>
      <c r="CY28">
        <f t="shared" ref="CY28:CY33" si="41">S28*(BZ28/100)</f>
        <v>46884.952499999999</v>
      </c>
      <c r="CZ28">
        <f t="shared" ref="CZ28:CZ33" si="42">S28*(CA28/100)</f>
        <v>22095.2075</v>
      </c>
      <c r="DB28">
        <v>1</v>
      </c>
      <c r="DC28" t="s">
        <v>3</v>
      </c>
      <c r="DD28" t="s">
        <v>3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105</v>
      </c>
      <c r="DO28">
        <v>77</v>
      </c>
      <c r="DP28">
        <v>1.248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59520420</v>
      </c>
      <c r="EF28">
        <v>30</v>
      </c>
      <c r="EG28" t="s">
        <v>17</v>
      </c>
      <c r="EH28">
        <v>0</v>
      </c>
      <c r="EI28" t="s">
        <v>3</v>
      </c>
      <c r="EJ28">
        <v>1</v>
      </c>
      <c r="EK28">
        <v>16</v>
      </c>
      <c r="EL28" t="s">
        <v>24</v>
      </c>
      <c r="EM28" t="s">
        <v>25</v>
      </c>
      <c r="EO28" t="s">
        <v>26</v>
      </c>
      <c r="EQ28">
        <v>0</v>
      </c>
      <c r="ER28">
        <v>2042.62</v>
      </c>
      <c r="ES28">
        <v>0</v>
      </c>
      <c r="ET28">
        <v>0</v>
      </c>
      <c r="EU28">
        <v>0</v>
      </c>
      <c r="EV28">
        <v>2042.62</v>
      </c>
      <c r="EW28">
        <v>192.7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105</v>
      </c>
      <c r="FY28">
        <v>77</v>
      </c>
      <c r="GA28" t="s">
        <v>3</v>
      </c>
      <c r="GD28">
        <v>0</v>
      </c>
      <c r="GF28">
        <v>-2104602307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 t="shared" ref="GL28:GL33" si="43">ROUND(IF(AND(BH28=3,BI28=3,FS28&lt;&gt;0),P28,0),2)</f>
        <v>0</v>
      </c>
      <c r="GM28">
        <f>ROUND(O28+X28+Y28+GK28,2)+GX28</f>
        <v>122870.91</v>
      </c>
      <c r="GN28">
        <f t="shared" ref="GN28:GN33" si="44">IF(OR(BI28=0,BI28=1),GM28-GX28,0)</f>
        <v>122870.91</v>
      </c>
      <c r="GO28">
        <f t="shared" ref="GO28:GO33" si="45">IF(BI28=2,GM28-GX28,0)</f>
        <v>0</v>
      </c>
      <c r="GP28">
        <f t="shared" ref="GP28:GP33" si="46">IF(BI28=4,GM28-GX28,0)</f>
        <v>0</v>
      </c>
      <c r="GR28">
        <v>0</v>
      </c>
      <c r="GS28">
        <v>0</v>
      </c>
      <c r="GT28">
        <v>0</v>
      </c>
      <c r="GU28" t="s">
        <v>3</v>
      </c>
      <c r="GV28">
        <f t="shared" ref="GV28:GV33" si="47">ROUND((GT28),6)</f>
        <v>0</v>
      </c>
      <c r="GW28">
        <v>1</v>
      </c>
      <c r="GX28">
        <f t="shared" ref="GX28:GX33" si="48">ROUND(HC28*I28,2)</f>
        <v>0</v>
      </c>
      <c r="HA28">
        <v>0</v>
      </c>
      <c r="HB28">
        <v>0</v>
      </c>
      <c r="HC28">
        <f t="shared" ref="HC28:HC33" si="49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E29" t="s">
        <v>27</v>
      </c>
      <c r="F29" t="s">
        <v>28</v>
      </c>
      <c r="G29" t="s">
        <v>29</v>
      </c>
      <c r="H29" t="s">
        <v>21</v>
      </c>
      <c r="I29">
        <f>ROUND(11.72/100,9)</f>
        <v>0.1172</v>
      </c>
      <c r="J29">
        <v>0</v>
      </c>
      <c r="K29">
        <f>ROUND(11.72/100,9)</f>
        <v>0.1172</v>
      </c>
      <c r="O29">
        <f t="shared" si="21"/>
        <v>6673.76</v>
      </c>
      <c r="P29">
        <f t="shared" si="22"/>
        <v>0</v>
      </c>
      <c r="Q29">
        <f>(ROUND((ROUND((((ET29*1.2))*AV29*I29),2)*BB29),2)+ROUND((ROUND(((AE29-((EU29*1.2)))*AV29*I29),2)*BS29),2))</f>
        <v>0</v>
      </c>
      <c r="R29">
        <f t="shared" si="23"/>
        <v>0</v>
      </c>
      <c r="S29">
        <f t="shared" si="24"/>
        <v>6673.76</v>
      </c>
      <c r="T29">
        <f t="shared" si="25"/>
        <v>0</v>
      </c>
      <c r="U29">
        <f t="shared" si="26"/>
        <v>14.56805376</v>
      </c>
      <c r="V29">
        <f t="shared" si="27"/>
        <v>0</v>
      </c>
      <c r="W29">
        <f t="shared" si="28"/>
        <v>0</v>
      </c>
      <c r="X29">
        <f t="shared" si="29"/>
        <v>5005.32</v>
      </c>
      <c r="Y29">
        <f t="shared" si="29"/>
        <v>2736.24</v>
      </c>
      <c r="AA29">
        <v>66527339</v>
      </c>
      <c r="AB29">
        <f t="shared" si="30"/>
        <v>954.16800000000001</v>
      </c>
      <c r="AC29">
        <f t="shared" si="31"/>
        <v>0</v>
      </c>
      <c r="AD29">
        <f>ROUND(((((ET29*1.2))-((EU29*1.2)))+AE29),6)</f>
        <v>0</v>
      </c>
      <c r="AE29">
        <f>ROUND(((EU29*1.2)),6)</f>
        <v>0</v>
      </c>
      <c r="AF29">
        <f>ROUND(((EV29*1.2)),6)</f>
        <v>954.16800000000001</v>
      </c>
      <c r="AG29">
        <f t="shared" si="32"/>
        <v>0</v>
      </c>
      <c r="AH29">
        <f>((EW29*1.2))</f>
        <v>99.6</v>
      </c>
      <c r="AI29">
        <f>((EX29*1.2))</f>
        <v>0</v>
      </c>
      <c r="AJ29">
        <f t="shared" si="33"/>
        <v>0</v>
      </c>
      <c r="AK29">
        <v>795.14</v>
      </c>
      <c r="AL29">
        <v>0</v>
      </c>
      <c r="AM29">
        <v>0</v>
      </c>
      <c r="AN29">
        <v>0</v>
      </c>
      <c r="AO29">
        <v>795.14</v>
      </c>
      <c r="AP29">
        <v>0</v>
      </c>
      <c r="AQ29">
        <v>83</v>
      </c>
      <c r="AR29">
        <v>0</v>
      </c>
      <c r="AS29">
        <v>0</v>
      </c>
      <c r="AT29">
        <v>75</v>
      </c>
      <c r="AU29">
        <v>41</v>
      </c>
      <c r="AV29">
        <v>1.248</v>
      </c>
      <c r="AW29">
        <v>1</v>
      </c>
      <c r="AZ29">
        <v>1</v>
      </c>
      <c r="BA29">
        <v>47.82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393</v>
      </c>
      <c r="BN29">
        <v>0</v>
      </c>
      <c r="BO29" t="s">
        <v>28</v>
      </c>
      <c r="BP29">
        <v>1</v>
      </c>
      <c r="BQ29">
        <v>60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75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329</v>
      </c>
      <c r="CO29">
        <v>0</v>
      </c>
      <c r="CP29">
        <f t="shared" si="34"/>
        <v>6673.76</v>
      </c>
      <c r="CQ29">
        <f t="shared" si="35"/>
        <v>0</v>
      </c>
      <c r="CR29">
        <f>(ROUND((ROUND((((ET29*1.2))*AV29*1),2)*BB29),2)+ROUND((ROUND(((AE29-((EU29*1.2)))*AV29*1),2)*BS29),2))</f>
        <v>0</v>
      </c>
      <c r="CS29">
        <f t="shared" si="36"/>
        <v>0</v>
      </c>
      <c r="CT29">
        <f t="shared" si="37"/>
        <v>56944.06</v>
      </c>
      <c r="CU29">
        <f t="shared" si="38"/>
        <v>0</v>
      </c>
      <c r="CV29">
        <f t="shared" si="39"/>
        <v>124.3008</v>
      </c>
      <c r="CW29">
        <f t="shared" si="40"/>
        <v>0</v>
      </c>
      <c r="CX29">
        <f t="shared" si="40"/>
        <v>0</v>
      </c>
      <c r="CY29">
        <f t="shared" si="41"/>
        <v>5005.32</v>
      </c>
      <c r="CZ29">
        <f t="shared" si="42"/>
        <v>2736.2415999999998</v>
      </c>
      <c r="DB29">
        <v>2</v>
      </c>
      <c r="DC29" t="s">
        <v>3</v>
      </c>
      <c r="DD29" t="s">
        <v>3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91</v>
      </c>
      <c r="DO29">
        <v>67</v>
      </c>
      <c r="DP29">
        <v>1.248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59520753</v>
      </c>
      <c r="EF29">
        <v>60</v>
      </c>
      <c r="EG29" t="s">
        <v>31</v>
      </c>
      <c r="EH29">
        <v>0</v>
      </c>
      <c r="EI29" t="s">
        <v>3</v>
      </c>
      <c r="EJ29">
        <v>1</v>
      </c>
      <c r="EK29">
        <v>393</v>
      </c>
      <c r="EL29" t="s">
        <v>32</v>
      </c>
      <c r="EM29" t="s">
        <v>33</v>
      </c>
      <c r="EO29" t="s">
        <v>26</v>
      </c>
      <c r="EQ29">
        <v>0</v>
      </c>
      <c r="ER29">
        <v>795.14</v>
      </c>
      <c r="ES29">
        <v>0</v>
      </c>
      <c r="ET29">
        <v>0</v>
      </c>
      <c r="EU29">
        <v>0</v>
      </c>
      <c r="EV29">
        <v>795.14</v>
      </c>
      <c r="EW29">
        <v>83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91</v>
      </c>
      <c r="FY29">
        <v>67</v>
      </c>
      <c r="GA29" t="s">
        <v>3</v>
      </c>
      <c r="GD29">
        <v>0</v>
      </c>
      <c r="GF29">
        <v>-1192427843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si="43"/>
        <v>0</v>
      </c>
      <c r="GM29">
        <f>ROUND(O29+X29+Y29+GK29,2)+GX29</f>
        <v>14415.32</v>
      </c>
      <c r="GN29">
        <f t="shared" si="44"/>
        <v>14415.32</v>
      </c>
      <c r="GO29">
        <f t="shared" si="45"/>
        <v>0</v>
      </c>
      <c r="GP29">
        <f t="shared" si="46"/>
        <v>0</v>
      </c>
      <c r="GR29">
        <v>0</v>
      </c>
      <c r="GS29">
        <v>3</v>
      </c>
      <c r="GT29">
        <v>0</v>
      </c>
      <c r="GU29" t="s">
        <v>3</v>
      </c>
      <c r="GV29">
        <f t="shared" si="47"/>
        <v>0</v>
      </c>
      <c r="GW29">
        <v>1</v>
      </c>
      <c r="GX29">
        <f t="shared" si="48"/>
        <v>0</v>
      </c>
      <c r="HA29">
        <v>0</v>
      </c>
      <c r="HB29">
        <v>0</v>
      </c>
      <c r="HC29">
        <f t="shared" si="4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E30" t="s">
        <v>34</v>
      </c>
      <c r="F30" t="s">
        <v>35</v>
      </c>
      <c r="G30" t="s">
        <v>36</v>
      </c>
      <c r="H30" t="s">
        <v>21</v>
      </c>
      <c r="I30"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>(ROUND((ROUND((((ET30*1.1))*AV30*I30),2)*BB30),2)+ROUND((ROUND(((AE30-((EU30*1.1)))*AV30*I30),2)*BS30),2))</f>
        <v>0</v>
      </c>
      <c r="R30">
        <f t="shared" si="23"/>
        <v>0</v>
      </c>
      <c r="S30">
        <f t="shared" si="24"/>
        <v>0</v>
      </c>
      <c r="T30">
        <f t="shared" si="25"/>
        <v>0</v>
      </c>
      <c r="U30">
        <f t="shared" si="26"/>
        <v>0</v>
      </c>
      <c r="V30">
        <f t="shared" si="27"/>
        <v>0</v>
      </c>
      <c r="W30">
        <f t="shared" si="28"/>
        <v>0</v>
      </c>
      <c r="X30">
        <f t="shared" si="29"/>
        <v>0</v>
      </c>
      <c r="Y30">
        <f t="shared" si="29"/>
        <v>0</v>
      </c>
      <c r="AA30">
        <v>66527339</v>
      </c>
      <c r="AB30">
        <f t="shared" si="30"/>
        <v>874.37900000000002</v>
      </c>
      <c r="AC30">
        <f t="shared" si="31"/>
        <v>0</v>
      </c>
      <c r="AD30">
        <f>ROUND(((((ET30*1.1))-((EU30*1.1)))+AE30),6)</f>
        <v>861.00300000000004</v>
      </c>
      <c r="AE30">
        <f>ROUND(((EU30*1.1)),6)</f>
        <v>104.26900000000001</v>
      </c>
      <c r="AF30">
        <f>ROUND(((EV30*1.1)),6)</f>
        <v>13.375999999999999</v>
      </c>
      <c r="AG30">
        <f t="shared" si="32"/>
        <v>0</v>
      </c>
      <c r="AH30">
        <f>((EW30*1.1))</f>
        <v>1.3089999999999999</v>
      </c>
      <c r="AI30">
        <f>((EX30*1.1))</f>
        <v>0</v>
      </c>
      <c r="AJ30">
        <f t="shared" si="33"/>
        <v>0</v>
      </c>
      <c r="AK30">
        <v>794.89</v>
      </c>
      <c r="AL30">
        <v>0</v>
      </c>
      <c r="AM30">
        <v>782.73</v>
      </c>
      <c r="AN30">
        <v>94.79</v>
      </c>
      <c r="AO30">
        <v>12.16</v>
      </c>
      <c r="AP30">
        <v>0</v>
      </c>
      <c r="AQ30">
        <v>1.19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37</v>
      </c>
      <c r="BM30">
        <v>2</v>
      </c>
      <c r="BN30">
        <v>0</v>
      </c>
      <c r="BO30" t="s">
        <v>3</v>
      </c>
      <c r="BP30">
        <v>0</v>
      </c>
      <c r="BQ30">
        <v>30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330</v>
      </c>
      <c r="CO30">
        <v>0</v>
      </c>
      <c r="CP30">
        <f t="shared" si="34"/>
        <v>0</v>
      </c>
      <c r="CQ30">
        <f t="shared" si="35"/>
        <v>0</v>
      </c>
      <c r="CR30">
        <f>(ROUND((ROUND((((ET30*1.1))*AV30*1),2)*BB30),2)+ROUND((ROUND(((AE30-((EU30*1.1)))*AV30*1),2)*BS30),2))</f>
        <v>861</v>
      </c>
      <c r="CS30">
        <f t="shared" si="36"/>
        <v>104.27</v>
      </c>
      <c r="CT30">
        <f t="shared" si="37"/>
        <v>13.38</v>
      </c>
      <c r="CU30">
        <f t="shared" si="38"/>
        <v>0</v>
      </c>
      <c r="CV30">
        <f t="shared" si="39"/>
        <v>1.3089999999999999</v>
      </c>
      <c r="CW30">
        <f t="shared" si="40"/>
        <v>0</v>
      </c>
      <c r="CX30">
        <f t="shared" si="40"/>
        <v>0</v>
      </c>
      <c r="CY30">
        <f t="shared" si="41"/>
        <v>0</v>
      </c>
      <c r="CZ30">
        <f t="shared" si="42"/>
        <v>0</v>
      </c>
      <c r="DC30" t="s">
        <v>3</v>
      </c>
      <c r="DD30" t="s">
        <v>3</v>
      </c>
      <c r="DE30" t="s">
        <v>38</v>
      </c>
      <c r="DF30" t="s">
        <v>38</v>
      </c>
      <c r="DG30" t="s">
        <v>38</v>
      </c>
      <c r="DH30" t="s">
        <v>3</v>
      </c>
      <c r="DI30" t="s">
        <v>38</v>
      </c>
      <c r="DJ30" t="s">
        <v>38</v>
      </c>
      <c r="DK30" t="s">
        <v>3</v>
      </c>
      <c r="DL30" t="s">
        <v>3</v>
      </c>
      <c r="DM30" t="s">
        <v>3</v>
      </c>
      <c r="DN30">
        <v>98</v>
      </c>
      <c r="DO30">
        <v>77</v>
      </c>
      <c r="DP30">
        <v>1.1919999999999999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59520406</v>
      </c>
      <c r="EF30">
        <v>30</v>
      </c>
      <c r="EG30" t="s">
        <v>17</v>
      </c>
      <c r="EH30">
        <v>0</v>
      </c>
      <c r="EI30" t="s">
        <v>3</v>
      </c>
      <c r="EJ30">
        <v>1</v>
      </c>
      <c r="EK30">
        <v>2</v>
      </c>
      <c r="EL30" t="s">
        <v>39</v>
      </c>
      <c r="EM30" t="s">
        <v>40</v>
      </c>
      <c r="EO30" t="s">
        <v>41</v>
      </c>
      <c r="EQ30">
        <v>0</v>
      </c>
      <c r="ER30">
        <v>794.89</v>
      </c>
      <c r="ES30">
        <v>0</v>
      </c>
      <c r="ET30">
        <v>782.73</v>
      </c>
      <c r="EU30">
        <v>94.79</v>
      </c>
      <c r="EV30">
        <v>12.16</v>
      </c>
      <c r="EW30">
        <v>1.19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98</v>
      </c>
      <c r="FY30">
        <v>77</v>
      </c>
      <c r="GA30" t="s">
        <v>3</v>
      </c>
      <c r="GD30">
        <v>1</v>
      </c>
      <c r="GF30">
        <v>-1634849681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43"/>
        <v>0</v>
      </c>
      <c r="GM30">
        <f>ROUND(O30+X30+Y30,2)+GX30</f>
        <v>0</v>
      </c>
      <c r="GN30">
        <f t="shared" si="44"/>
        <v>0</v>
      </c>
      <c r="GO30">
        <f t="shared" si="45"/>
        <v>0</v>
      </c>
      <c r="GP30">
        <f t="shared" si="46"/>
        <v>0</v>
      </c>
      <c r="GR30">
        <v>0</v>
      </c>
      <c r="GS30">
        <v>0</v>
      </c>
      <c r="GT30">
        <v>0</v>
      </c>
      <c r="GU30" t="s">
        <v>3</v>
      </c>
      <c r="GV30">
        <f t="shared" si="47"/>
        <v>0</v>
      </c>
      <c r="GW30">
        <v>1</v>
      </c>
      <c r="GX30">
        <f t="shared" si="48"/>
        <v>0</v>
      </c>
      <c r="HA30">
        <v>0</v>
      </c>
      <c r="HB30">
        <v>0</v>
      </c>
      <c r="HC30">
        <f t="shared" si="49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E31" t="s">
        <v>42</v>
      </c>
      <c r="F31" t="s">
        <v>43</v>
      </c>
      <c r="G31" t="s">
        <v>44</v>
      </c>
      <c r="H31" t="s">
        <v>21</v>
      </c>
      <c r="I31"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>(ROUND((ROUND((((ET31*1.1))*AV31*I31),2)*BB31),2)+ROUND((ROUND(((AE31-((EU31*1.1)))*AV31*I31),2)*BS31),2))</f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29"/>
        <v>0</v>
      </c>
      <c r="AA31">
        <v>66527339</v>
      </c>
      <c r="AB31">
        <f t="shared" si="30"/>
        <v>1348.567</v>
      </c>
      <c r="AC31">
        <f t="shared" si="31"/>
        <v>0</v>
      </c>
      <c r="AD31">
        <f>ROUND(((((ET31*1.1))-((EU31*1.1)))+AE31),6)</f>
        <v>1315.402</v>
      </c>
      <c r="AE31">
        <f>ROUND(((EU31*1.1)),6)</f>
        <v>151.21700000000001</v>
      </c>
      <c r="AF31">
        <f>ROUND(((EV31*1.1)),6)</f>
        <v>33.164999999999999</v>
      </c>
      <c r="AG31">
        <f t="shared" si="32"/>
        <v>0</v>
      </c>
      <c r="AH31">
        <f>((EW31*1.1))</f>
        <v>3.2450000000000006</v>
      </c>
      <c r="AI31">
        <f>((EX31*1.1))</f>
        <v>0</v>
      </c>
      <c r="AJ31">
        <f t="shared" si="33"/>
        <v>0</v>
      </c>
      <c r="AK31">
        <v>1225.97</v>
      </c>
      <c r="AL31">
        <v>0</v>
      </c>
      <c r="AM31">
        <v>1195.82</v>
      </c>
      <c r="AN31">
        <v>137.47</v>
      </c>
      <c r="AO31">
        <v>30.15</v>
      </c>
      <c r="AP31">
        <v>0</v>
      </c>
      <c r="AQ31">
        <v>2.95</v>
      </c>
      <c r="AR31">
        <v>0</v>
      </c>
      <c r="AS31">
        <v>0</v>
      </c>
      <c r="AT31">
        <v>94</v>
      </c>
      <c r="AU31">
        <v>51</v>
      </c>
      <c r="AV31">
        <v>1.1919999999999999</v>
      </c>
      <c r="AW31">
        <v>1</v>
      </c>
      <c r="AZ31">
        <v>1</v>
      </c>
      <c r="BA31">
        <v>47.82</v>
      </c>
      <c r="BB31">
        <v>13.97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45</v>
      </c>
      <c r="BM31">
        <v>2</v>
      </c>
      <c r="BN31">
        <v>0</v>
      </c>
      <c r="BO31" t="s">
        <v>43</v>
      </c>
      <c r="BP31">
        <v>1</v>
      </c>
      <c r="BQ31">
        <v>30</v>
      </c>
      <c r="BR31">
        <v>0</v>
      </c>
      <c r="BS31">
        <v>47.82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330</v>
      </c>
      <c r="CO31">
        <v>0</v>
      </c>
      <c r="CP31">
        <f t="shared" si="34"/>
        <v>0</v>
      </c>
      <c r="CQ31">
        <f t="shared" si="35"/>
        <v>0</v>
      </c>
      <c r="CR31">
        <f>(ROUND((ROUND((((ET31*1.1))*AV31*1),2)*BB31),2)+ROUND((ROUND(((AE31-((EU31*1.1)))*AV31*1),2)*BS31),2))</f>
        <v>21904.400000000001</v>
      </c>
      <c r="CS31">
        <f t="shared" si="36"/>
        <v>8619.56</v>
      </c>
      <c r="CT31">
        <f t="shared" si="37"/>
        <v>1890.32</v>
      </c>
      <c r="CU31">
        <f t="shared" si="38"/>
        <v>0</v>
      </c>
      <c r="CV31">
        <f t="shared" si="39"/>
        <v>3.8680400000000006</v>
      </c>
      <c r="CW31">
        <f t="shared" si="40"/>
        <v>0</v>
      </c>
      <c r="CX31">
        <f t="shared" si="40"/>
        <v>0</v>
      </c>
      <c r="CY31">
        <f t="shared" si="41"/>
        <v>0</v>
      </c>
      <c r="CZ31">
        <f t="shared" si="42"/>
        <v>0</v>
      </c>
      <c r="DC31" t="s">
        <v>3</v>
      </c>
      <c r="DD31" t="s">
        <v>3</v>
      </c>
      <c r="DE31" t="s">
        <v>38</v>
      </c>
      <c r="DF31" t="s">
        <v>38</v>
      </c>
      <c r="DG31" t="s">
        <v>38</v>
      </c>
      <c r="DH31" t="s">
        <v>3</v>
      </c>
      <c r="DI31" t="s">
        <v>38</v>
      </c>
      <c r="DJ31" t="s">
        <v>38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1.1919999999999999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59520406</v>
      </c>
      <c r="EF31">
        <v>30</v>
      </c>
      <c r="EG31" t="s">
        <v>17</v>
      </c>
      <c r="EH31">
        <v>0</v>
      </c>
      <c r="EI31" t="s">
        <v>3</v>
      </c>
      <c r="EJ31">
        <v>1</v>
      </c>
      <c r="EK31">
        <v>2</v>
      </c>
      <c r="EL31" t="s">
        <v>39</v>
      </c>
      <c r="EM31" t="s">
        <v>40</v>
      </c>
      <c r="EO31" t="s">
        <v>41</v>
      </c>
      <c r="EQ31">
        <v>0</v>
      </c>
      <c r="ER31">
        <v>1225.97</v>
      </c>
      <c r="ES31">
        <v>0</v>
      </c>
      <c r="ET31">
        <v>1195.82</v>
      </c>
      <c r="EU31">
        <v>137.47</v>
      </c>
      <c r="EV31">
        <v>30.15</v>
      </c>
      <c r="EW31">
        <v>2.95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98</v>
      </c>
      <c r="FY31">
        <v>77</v>
      </c>
      <c r="GA31" t="s">
        <v>3</v>
      </c>
      <c r="GD31">
        <v>0</v>
      </c>
      <c r="GF31">
        <v>921486023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3"/>
        <v>0</v>
      </c>
      <c r="GM31">
        <f>ROUND(O31+X31+Y31+GK31,2)+GX31</f>
        <v>0</v>
      </c>
      <c r="GN31">
        <f t="shared" si="44"/>
        <v>0</v>
      </c>
      <c r="GO31">
        <f t="shared" si="45"/>
        <v>0</v>
      </c>
      <c r="GP31">
        <f t="shared" si="46"/>
        <v>0</v>
      </c>
      <c r="GR31">
        <v>0</v>
      </c>
      <c r="GS31">
        <v>0</v>
      </c>
      <c r="GT31">
        <v>0</v>
      </c>
      <c r="GU31" t="s">
        <v>3</v>
      </c>
      <c r="GV31">
        <f t="shared" si="47"/>
        <v>0</v>
      </c>
      <c r="GW31">
        <v>1</v>
      </c>
      <c r="GX31">
        <f t="shared" si="48"/>
        <v>0</v>
      </c>
      <c r="HA31">
        <v>0</v>
      </c>
      <c r="HB31">
        <v>0</v>
      </c>
      <c r="HC31">
        <f t="shared" si="4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E32" t="s">
        <v>46</v>
      </c>
      <c r="F32" t="s">
        <v>47</v>
      </c>
      <c r="G32" t="s">
        <v>48</v>
      </c>
      <c r="H32" t="s">
        <v>21</v>
      </c>
      <c r="I32">
        <f>ROUND((11.5+25.12)/100,9)</f>
        <v>0.36620000000000003</v>
      </c>
      <c r="J32">
        <v>0</v>
      </c>
      <c r="K32">
        <f>ROUND((11.5+25.12)/100,9)</f>
        <v>0.36620000000000003</v>
      </c>
      <c r="O32">
        <f t="shared" si="21"/>
        <v>27566.32</v>
      </c>
      <c r="P32">
        <f t="shared" si="22"/>
        <v>0</v>
      </c>
      <c r="Q32">
        <f>(ROUND((ROUND((((ET32*1.2))*AV32*I32),2)*BB32),2)+ROUND((ROUND(((AE32-((EU32*1.2)))*AV32*I32),2)*BS32),2))</f>
        <v>0</v>
      </c>
      <c r="R32">
        <f t="shared" si="23"/>
        <v>0</v>
      </c>
      <c r="S32">
        <f t="shared" si="24"/>
        <v>27566.32</v>
      </c>
      <c r="T32">
        <f t="shared" si="25"/>
        <v>0</v>
      </c>
      <c r="U32">
        <f t="shared" si="26"/>
        <v>58.702996684800013</v>
      </c>
      <c r="V32">
        <f t="shared" si="27"/>
        <v>0</v>
      </c>
      <c r="W32">
        <f t="shared" si="28"/>
        <v>0</v>
      </c>
      <c r="X32">
        <f t="shared" si="29"/>
        <v>23982.7</v>
      </c>
      <c r="Y32">
        <f t="shared" si="29"/>
        <v>11302.19</v>
      </c>
      <c r="AA32">
        <v>66527339</v>
      </c>
      <c r="AB32">
        <f t="shared" si="30"/>
        <v>1261.356</v>
      </c>
      <c r="AC32">
        <f t="shared" si="31"/>
        <v>0</v>
      </c>
      <c r="AD32">
        <f>ROUND(((((ET32*1.2))-((EU32*1.2)))+AE32),6)</f>
        <v>0</v>
      </c>
      <c r="AE32">
        <f>ROUND(((EU32*1.2)),6)</f>
        <v>0</v>
      </c>
      <c r="AF32">
        <f>ROUND(((EV32*1.2)),6)</f>
        <v>1261.356</v>
      </c>
      <c r="AG32">
        <f t="shared" si="32"/>
        <v>0</v>
      </c>
      <c r="AH32">
        <f>((EW32*1.2))</f>
        <v>128.44800000000001</v>
      </c>
      <c r="AI32">
        <f>((EX32*1.2))</f>
        <v>0</v>
      </c>
      <c r="AJ32">
        <f t="shared" si="33"/>
        <v>0</v>
      </c>
      <c r="AK32">
        <v>1051.1300000000001</v>
      </c>
      <c r="AL32">
        <v>0</v>
      </c>
      <c r="AM32">
        <v>0</v>
      </c>
      <c r="AN32">
        <v>0</v>
      </c>
      <c r="AO32">
        <v>1051.1300000000001</v>
      </c>
      <c r="AP32">
        <v>0</v>
      </c>
      <c r="AQ32">
        <v>107.04</v>
      </c>
      <c r="AR32">
        <v>0</v>
      </c>
      <c r="AS32">
        <v>0</v>
      </c>
      <c r="AT32">
        <v>87</v>
      </c>
      <c r="AU32">
        <v>41</v>
      </c>
      <c r="AV32">
        <v>1.248</v>
      </c>
      <c r="AW32">
        <v>1</v>
      </c>
      <c r="AZ32">
        <v>1</v>
      </c>
      <c r="BA32">
        <v>47.82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49</v>
      </c>
      <c r="BM32">
        <v>16</v>
      </c>
      <c r="BN32">
        <v>0</v>
      </c>
      <c r="BO32" t="s">
        <v>47</v>
      </c>
      <c r="BP32">
        <v>1</v>
      </c>
      <c r="BQ32">
        <v>30</v>
      </c>
      <c r="BR32">
        <v>0</v>
      </c>
      <c r="BS32">
        <v>47.82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87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329</v>
      </c>
      <c r="CO32">
        <v>0</v>
      </c>
      <c r="CP32">
        <f t="shared" si="34"/>
        <v>27566.32</v>
      </c>
      <c r="CQ32">
        <f t="shared" si="35"/>
        <v>0</v>
      </c>
      <c r="CR32">
        <f>(ROUND((ROUND((((ET32*1.2))*AV32*1),2)*BB32),2)+ROUND((ROUND(((AE32-((EU32*1.2)))*AV32*1),2)*BS32),2))</f>
        <v>0</v>
      </c>
      <c r="CS32">
        <f t="shared" si="36"/>
        <v>0</v>
      </c>
      <c r="CT32">
        <f t="shared" si="37"/>
        <v>75276.81</v>
      </c>
      <c r="CU32">
        <f t="shared" si="38"/>
        <v>0</v>
      </c>
      <c r="CV32">
        <f t="shared" si="39"/>
        <v>160.30310400000002</v>
      </c>
      <c r="CW32">
        <f t="shared" si="40"/>
        <v>0</v>
      </c>
      <c r="CX32">
        <f t="shared" si="40"/>
        <v>0</v>
      </c>
      <c r="CY32">
        <f t="shared" si="41"/>
        <v>23982.698400000001</v>
      </c>
      <c r="CZ32">
        <f t="shared" si="42"/>
        <v>11302.191199999999</v>
      </c>
      <c r="DB32">
        <v>3</v>
      </c>
      <c r="DC32" t="s">
        <v>3</v>
      </c>
      <c r="DD32" t="s">
        <v>3</v>
      </c>
      <c r="DE32" t="s">
        <v>23</v>
      </c>
      <c r="DF32" t="s">
        <v>23</v>
      </c>
      <c r="DG32" t="s">
        <v>23</v>
      </c>
      <c r="DH32" t="s">
        <v>3</v>
      </c>
      <c r="DI32" t="s">
        <v>23</v>
      </c>
      <c r="DJ32" t="s">
        <v>23</v>
      </c>
      <c r="DK32" t="s">
        <v>3</v>
      </c>
      <c r="DL32" t="s">
        <v>3</v>
      </c>
      <c r="DM32" t="s">
        <v>3</v>
      </c>
      <c r="DN32">
        <v>105</v>
      </c>
      <c r="DO32">
        <v>77</v>
      </c>
      <c r="DP32">
        <v>1.248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59520420</v>
      </c>
      <c r="EF32">
        <v>30</v>
      </c>
      <c r="EG32" t="s">
        <v>17</v>
      </c>
      <c r="EH32">
        <v>0</v>
      </c>
      <c r="EI32" t="s">
        <v>3</v>
      </c>
      <c r="EJ32">
        <v>1</v>
      </c>
      <c r="EK32">
        <v>16</v>
      </c>
      <c r="EL32" t="s">
        <v>24</v>
      </c>
      <c r="EM32" t="s">
        <v>25</v>
      </c>
      <c r="EO32" t="s">
        <v>26</v>
      </c>
      <c r="EQ32">
        <v>0</v>
      </c>
      <c r="ER32">
        <v>1051.1300000000001</v>
      </c>
      <c r="ES32">
        <v>0</v>
      </c>
      <c r="ET32">
        <v>0</v>
      </c>
      <c r="EU32">
        <v>0</v>
      </c>
      <c r="EV32">
        <v>1051.1300000000001</v>
      </c>
      <c r="EW32">
        <v>107.04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105</v>
      </c>
      <c r="FY32">
        <v>77</v>
      </c>
      <c r="GA32" t="s">
        <v>3</v>
      </c>
      <c r="GD32">
        <v>0</v>
      </c>
      <c r="GF32">
        <v>1725378853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43"/>
        <v>0</v>
      </c>
      <c r="GM32">
        <f>ROUND(O32+X32+Y32+GK32,2)+GX32</f>
        <v>62851.21</v>
      </c>
      <c r="GN32">
        <f t="shared" si="44"/>
        <v>62851.21</v>
      </c>
      <c r="GO32">
        <f t="shared" si="45"/>
        <v>0</v>
      </c>
      <c r="GP32">
        <f t="shared" si="46"/>
        <v>0</v>
      </c>
      <c r="GR32">
        <v>0</v>
      </c>
      <c r="GS32">
        <v>0</v>
      </c>
      <c r="GT32">
        <v>0</v>
      </c>
      <c r="GU32" t="s">
        <v>3</v>
      </c>
      <c r="GV32">
        <f t="shared" si="47"/>
        <v>0</v>
      </c>
      <c r="GW32">
        <v>1</v>
      </c>
      <c r="GX32">
        <f t="shared" si="48"/>
        <v>0</v>
      </c>
      <c r="HA32">
        <v>0</v>
      </c>
      <c r="HB32">
        <v>0</v>
      </c>
      <c r="HC32">
        <f t="shared" si="49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E33" t="s">
        <v>50</v>
      </c>
      <c r="F33" t="s">
        <v>51</v>
      </c>
      <c r="G33" t="s">
        <v>52</v>
      </c>
      <c r="H33" t="s">
        <v>21</v>
      </c>
      <c r="I33"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>(ROUND((ROUND((((ET33*1.1))*AV33*I33),2)*BB33),2)+ROUND((ROUND(((AE33-((EU33*1.1)))*AV33*I33),2)*BS33),2))</f>
        <v>0</v>
      </c>
      <c r="R33">
        <f t="shared" si="23"/>
        <v>0</v>
      </c>
      <c r="S33">
        <f t="shared" si="24"/>
        <v>0</v>
      </c>
      <c r="T33">
        <f t="shared" si="25"/>
        <v>0</v>
      </c>
      <c r="U33">
        <f t="shared" si="26"/>
        <v>0</v>
      </c>
      <c r="V33">
        <f t="shared" si="27"/>
        <v>0</v>
      </c>
      <c r="W33">
        <f t="shared" si="28"/>
        <v>0</v>
      </c>
      <c r="X33">
        <f t="shared" si="29"/>
        <v>0</v>
      </c>
      <c r="Y33">
        <f t="shared" si="29"/>
        <v>0</v>
      </c>
      <c r="AA33">
        <v>66527339</v>
      </c>
      <c r="AB33">
        <f t="shared" si="30"/>
        <v>143.011</v>
      </c>
      <c r="AC33">
        <f t="shared" si="31"/>
        <v>0</v>
      </c>
      <c r="AD33">
        <f>ROUND(((((ET33*1.1))-((EU33*1.1)))+AE33),6)</f>
        <v>143.011</v>
      </c>
      <c r="AE33">
        <f>ROUND(((EU33*1.1)),6)</f>
        <v>14.278</v>
      </c>
      <c r="AF33">
        <f>ROUND(((EV33*1.1)),6)</f>
        <v>0</v>
      </c>
      <c r="AG33">
        <f t="shared" si="32"/>
        <v>0</v>
      </c>
      <c r="AH33">
        <f>((EW33*1.1))</f>
        <v>0</v>
      </c>
      <c r="AI33">
        <f>((EX33*1.1))</f>
        <v>0</v>
      </c>
      <c r="AJ33">
        <f t="shared" si="33"/>
        <v>0</v>
      </c>
      <c r="AK33">
        <v>130.01</v>
      </c>
      <c r="AL33">
        <v>0</v>
      </c>
      <c r="AM33">
        <v>130.01</v>
      </c>
      <c r="AN33">
        <v>12.98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94</v>
      </c>
      <c r="AU33">
        <v>51</v>
      </c>
      <c r="AV33">
        <v>1.014</v>
      </c>
      <c r="AW33">
        <v>1</v>
      </c>
      <c r="AZ33">
        <v>1</v>
      </c>
      <c r="BA33">
        <v>47.82</v>
      </c>
      <c r="BB33">
        <v>13.89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53</v>
      </c>
      <c r="BM33">
        <v>5</v>
      </c>
      <c r="BN33">
        <v>0</v>
      </c>
      <c r="BO33" t="s">
        <v>51</v>
      </c>
      <c r="BP33">
        <v>1</v>
      </c>
      <c r="BQ33">
        <v>30</v>
      </c>
      <c r="BR33">
        <v>0</v>
      </c>
      <c r="BS33">
        <v>47.82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332</v>
      </c>
      <c r="CO33">
        <v>0</v>
      </c>
      <c r="CP33">
        <f t="shared" si="34"/>
        <v>0</v>
      </c>
      <c r="CQ33">
        <f t="shared" si="35"/>
        <v>0</v>
      </c>
      <c r="CR33">
        <f>(ROUND((ROUND((((ET33*1.1))*AV33*1),2)*BB33),2)+ROUND((ROUND(((AE33-((EU33*1.1)))*AV33*1),2)*BS33),2))</f>
        <v>2014.19</v>
      </c>
      <c r="CS33">
        <f t="shared" si="36"/>
        <v>692.43</v>
      </c>
      <c r="CT33">
        <f t="shared" si="37"/>
        <v>0</v>
      </c>
      <c r="CU33">
        <f t="shared" si="38"/>
        <v>0</v>
      </c>
      <c r="CV33">
        <f t="shared" si="39"/>
        <v>0</v>
      </c>
      <c r="CW33">
        <f t="shared" si="40"/>
        <v>0</v>
      </c>
      <c r="CX33">
        <f t="shared" si="40"/>
        <v>0</v>
      </c>
      <c r="CY33">
        <f t="shared" si="41"/>
        <v>0</v>
      </c>
      <c r="CZ33">
        <f t="shared" si="42"/>
        <v>0</v>
      </c>
      <c r="DB33">
        <v>4</v>
      </c>
      <c r="DC33" t="s">
        <v>3</v>
      </c>
      <c r="DD33" t="s">
        <v>3</v>
      </c>
      <c r="DE33" t="s">
        <v>54</v>
      </c>
      <c r="DF33" t="s">
        <v>54</v>
      </c>
      <c r="DG33" t="s">
        <v>54</v>
      </c>
      <c r="DH33" t="s">
        <v>3</v>
      </c>
      <c r="DI33" t="s">
        <v>54</v>
      </c>
      <c r="DJ33" t="s">
        <v>54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1.014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59520409</v>
      </c>
      <c r="EF33">
        <v>30</v>
      </c>
      <c r="EG33" t="s">
        <v>17</v>
      </c>
      <c r="EH33">
        <v>0</v>
      </c>
      <c r="EI33" t="s">
        <v>3</v>
      </c>
      <c r="EJ33">
        <v>1</v>
      </c>
      <c r="EK33">
        <v>5</v>
      </c>
      <c r="EL33" t="s">
        <v>55</v>
      </c>
      <c r="EM33" t="s">
        <v>56</v>
      </c>
      <c r="EO33" t="s">
        <v>41</v>
      </c>
      <c r="EQ33">
        <v>0</v>
      </c>
      <c r="ER33">
        <v>130.01</v>
      </c>
      <c r="ES33">
        <v>0</v>
      </c>
      <c r="ET33">
        <v>130.01</v>
      </c>
      <c r="EU33">
        <v>12.98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-850845042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si="43"/>
        <v>0</v>
      </c>
      <c r="GM33">
        <f>ROUND(O33+X33+Y33+GK33,2)+GX33</f>
        <v>0</v>
      </c>
      <c r="GN33">
        <f t="shared" si="44"/>
        <v>0</v>
      </c>
      <c r="GO33">
        <f t="shared" si="45"/>
        <v>0</v>
      </c>
      <c r="GP33">
        <f t="shared" si="46"/>
        <v>0</v>
      </c>
      <c r="GR33">
        <v>0</v>
      </c>
      <c r="GS33">
        <v>3</v>
      </c>
      <c r="GT33">
        <v>0</v>
      </c>
      <c r="GU33" t="s">
        <v>3</v>
      </c>
      <c r="GV33">
        <f t="shared" si="47"/>
        <v>0</v>
      </c>
      <c r="GW33">
        <v>1</v>
      </c>
      <c r="GX33">
        <f t="shared" si="48"/>
        <v>0</v>
      </c>
      <c r="HA33">
        <v>0</v>
      </c>
      <c r="HB33">
        <v>0</v>
      </c>
      <c r="HC33">
        <f t="shared" si="4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5">
      <c r="A35" s="2">
        <v>51</v>
      </c>
      <c r="B35" s="2">
        <f>B24</f>
        <v>1</v>
      </c>
      <c r="C35" s="2">
        <f>A24</f>
        <v>4</v>
      </c>
      <c r="D35" s="2">
        <f>ROW(A24)</f>
        <v>24</v>
      </c>
      <c r="E35" s="2"/>
      <c r="F35" s="2" t="str">
        <f>IF(F24&lt;&gt;"",F24,"")</f>
        <v>Новый раздел</v>
      </c>
      <c r="G35" s="2" t="str">
        <f>IF(G24&lt;&gt;"",G24,"")</f>
        <v>Строительные работы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50">ROUND(AB35,2)</f>
        <v>88130.83</v>
      </c>
      <c r="P35" s="2">
        <f t="shared" si="50"/>
        <v>0</v>
      </c>
      <c r="Q35" s="2">
        <f t="shared" si="50"/>
        <v>0</v>
      </c>
      <c r="R35" s="2">
        <f t="shared" si="50"/>
        <v>0</v>
      </c>
      <c r="S35" s="2">
        <f t="shared" si="50"/>
        <v>88130.83</v>
      </c>
      <c r="T35" s="2">
        <f t="shared" si="50"/>
        <v>0</v>
      </c>
      <c r="U35" s="2">
        <f>AH35</f>
        <v>179.58669281280001</v>
      </c>
      <c r="V35" s="2">
        <f>AI35</f>
        <v>0</v>
      </c>
      <c r="W35" s="2">
        <f>ROUND(AJ35,2)</f>
        <v>0</v>
      </c>
      <c r="X35" s="2">
        <f>ROUND(AK35,2)</f>
        <v>75872.97</v>
      </c>
      <c r="Y35" s="2">
        <f>ROUND(AL35,2)</f>
        <v>36133.64</v>
      </c>
      <c r="Z35" s="2"/>
      <c r="AA35" s="2"/>
      <c r="AB35" s="2">
        <f>ROUND(SUMIF(AA28:AA33,"=66527339",O28:O33),2)</f>
        <v>88130.83</v>
      </c>
      <c r="AC35" s="2">
        <f>ROUND(SUMIF(AA28:AA33,"=66527339",P28:P33),2)</f>
        <v>0</v>
      </c>
      <c r="AD35" s="2">
        <f>ROUND(SUMIF(AA28:AA33,"=66527339",Q28:Q33),2)</f>
        <v>0</v>
      </c>
      <c r="AE35" s="2">
        <f>ROUND(SUMIF(AA28:AA33,"=66527339",R28:R33),2)</f>
        <v>0</v>
      </c>
      <c r="AF35" s="2">
        <f>ROUND(SUMIF(AA28:AA33,"=66527339",S28:S33),2)</f>
        <v>88130.83</v>
      </c>
      <c r="AG35" s="2">
        <f>ROUND(SUMIF(AA28:AA33,"=66527339",T28:T33),2)</f>
        <v>0</v>
      </c>
      <c r="AH35" s="2">
        <f>SUMIF(AA28:AA33,"=66527339",U28:U33)</f>
        <v>179.58669281280001</v>
      </c>
      <c r="AI35" s="2">
        <f>SUMIF(AA28:AA33,"=66527339",V28:V33)</f>
        <v>0</v>
      </c>
      <c r="AJ35" s="2">
        <f>ROUND(SUMIF(AA28:AA33,"=66527339",W28:W33),2)</f>
        <v>0</v>
      </c>
      <c r="AK35" s="2">
        <f>ROUND(SUMIF(AA28:AA33,"=66527339",X28:X33),2)</f>
        <v>75872.97</v>
      </c>
      <c r="AL35" s="2">
        <f>ROUND(SUMIF(AA28:AA33,"=66527339",Y28:Y33),2)</f>
        <v>36133.64</v>
      </c>
      <c r="AM35" s="2"/>
      <c r="AN35" s="2"/>
      <c r="AO35" s="2">
        <f t="shared" ref="AO35:BD35" si="51">ROUND(BX35,2)</f>
        <v>0</v>
      </c>
      <c r="AP35" s="2">
        <f t="shared" si="51"/>
        <v>0</v>
      </c>
      <c r="AQ35" s="2">
        <f t="shared" si="51"/>
        <v>0</v>
      </c>
      <c r="AR35" s="2">
        <f t="shared" si="51"/>
        <v>200137.44</v>
      </c>
      <c r="AS35" s="2">
        <f t="shared" si="51"/>
        <v>200137.44</v>
      </c>
      <c r="AT35" s="2">
        <f t="shared" si="51"/>
        <v>0</v>
      </c>
      <c r="AU35" s="2">
        <f t="shared" si="51"/>
        <v>0</v>
      </c>
      <c r="AV35" s="2">
        <f t="shared" si="51"/>
        <v>0</v>
      </c>
      <c r="AW35" s="2">
        <f t="shared" si="51"/>
        <v>0</v>
      </c>
      <c r="AX35" s="2">
        <f t="shared" si="51"/>
        <v>0</v>
      </c>
      <c r="AY35" s="2">
        <f t="shared" si="51"/>
        <v>0</v>
      </c>
      <c r="AZ35" s="2">
        <f t="shared" si="51"/>
        <v>0</v>
      </c>
      <c r="BA35" s="2">
        <f t="shared" si="51"/>
        <v>0</v>
      </c>
      <c r="BB35" s="2">
        <f t="shared" si="51"/>
        <v>0</v>
      </c>
      <c r="BC35" s="2">
        <f t="shared" si="51"/>
        <v>0</v>
      </c>
      <c r="BD35" s="2">
        <f t="shared" si="51"/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ROUND(SUMIF(AA28:AA33,"=66527339",FQ28:FQ33),2)</f>
        <v>0</v>
      </c>
      <c r="BY35" s="2">
        <f>ROUND(SUMIF(AA28:AA33,"=66527339",FR28:FR33),2)</f>
        <v>0</v>
      </c>
      <c r="BZ35" s="2">
        <f>ROUND(SUMIF(AA28:AA33,"=66527339",GL28:GL33),2)</f>
        <v>0</v>
      </c>
      <c r="CA35" s="2">
        <f>ROUND(SUMIF(AA28:AA33,"=66527339",GM28:GM33),2)</f>
        <v>200137.44</v>
      </c>
      <c r="CB35" s="2">
        <f>ROUND(SUMIF(AA28:AA33,"=66527339",GN28:GN33),2)</f>
        <v>200137.44</v>
      </c>
      <c r="CC35" s="2">
        <f>ROUND(SUMIF(AA28:AA33,"=66527339",GO28:GO33),2)</f>
        <v>0</v>
      </c>
      <c r="CD35" s="2">
        <f>ROUND(SUMIF(AA28:AA33,"=66527339",GP28:GP33),2)</f>
        <v>0</v>
      </c>
      <c r="CE35" s="2">
        <f>AC35-BX35</f>
        <v>0</v>
      </c>
      <c r="CF35" s="2">
        <f>AC35-BY35</f>
        <v>0</v>
      </c>
      <c r="CG35" s="2">
        <f>BX35-BZ35</f>
        <v>0</v>
      </c>
      <c r="CH35" s="2">
        <f>AC35-BX35-BY35+BZ35</f>
        <v>0</v>
      </c>
      <c r="CI35" s="2">
        <f>BY35-BZ35</f>
        <v>0</v>
      </c>
      <c r="CJ35" s="2">
        <f>ROUND(SUMIF(AA28:AA33,"=66527339",GX28:GX33),2)</f>
        <v>0</v>
      </c>
      <c r="CK35" s="2">
        <f>ROUND(SUMIF(AA28:AA33,"=66527339",GY28:GY33),2)</f>
        <v>0</v>
      </c>
      <c r="CL35" s="2">
        <f>ROUND(SUMIF(AA28:AA33,"=66527339",GZ28:GZ33),2)</f>
        <v>0</v>
      </c>
      <c r="CM35" s="2">
        <f>ROUND(SUMIF(AA28:AA33,"=66527339",HD28:HD33),2)</f>
        <v>0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 x14ac:dyDescent="0.25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88130.83</v>
      </c>
      <c r="G37" s="4" t="s">
        <v>57</v>
      </c>
      <c r="H37" s="4" t="s">
        <v>58</v>
      </c>
      <c r="I37" s="4"/>
      <c r="J37" s="4"/>
      <c r="K37" s="4">
        <v>201</v>
      </c>
      <c r="L37" s="4">
        <v>1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88130.83</v>
      </c>
      <c r="X37" s="4">
        <v>1</v>
      </c>
      <c r="Y37" s="4">
        <v>88130.83</v>
      </c>
      <c r="Z37" s="4"/>
      <c r="AA37" s="4"/>
      <c r="AB37" s="4"/>
    </row>
    <row r="38" spans="1:245" x14ac:dyDescent="0.25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0</v>
      </c>
      <c r="G38" s="4" t="s">
        <v>59</v>
      </c>
      <c r="H38" s="4" t="s">
        <v>60</v>
      </c>
      <c r="I38" s="4"/>
      <c r="J38" s="4"/>
      <c r="K38" s="4">
        <v>202</v>
      </c>
      <c r="L38" s="4">
        <v>2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45" x14ac:dyDescent="0.25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61</v>
      </c>
      <c r="H39" s="4" t="s">
        <v>62</v>
      </c>
      <c r="I39" s="4"/>
      <c r="J39" s="4"/>
      <c r="K39" s="4">
        <v>222</v>
      </c>
      <c r="L39" s="4">
        <v>3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0</v>
      </c>
      <c r="G40" s="4" t="s">
        <v>63</v>
      </c>
      <c r="H40" s="4" t="s">
        <v>64</v>
      </c>
      <c r="I40" s="4"/>
      <c r="J40" s="4"/>
      <c r="K40" s="4">
        <v>225</v>
      </c>
      <c r="L40" s="4">
        <v>4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0</v>
      </c>
      <c r="G41" s="4" t="s">
        <v>65</v>
      </c>
      <c r="H41" s="4" t="s">
        <v>66</v>
      </c>
      <c r="I41" s="4"/>
      <c r="J41" s="4"/>
      <c r="K41" s="4">
        <v>226</v>
      </c>
      <c r="L41" s="4">
        <v>5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67</v>
      </c>
      <c r="H42" s="4" t="s">
        <v>68</v>
      </c>
      <c r="I42" s="4"/>
      <c r="J42" s="4"/>
      <c r="K42" s="4">
        <v>227</v>
      </c>
      <c r="L42" s="4">
        <v>6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0</v>
      </c>
      <c r="G43" s="4" t="s">
        <v>69</v>
      </c>
      <c r="H43" s="4" t="s">
        <v>70</v>
      </c>
      <c r="I43" s="4"/>
      <c r="J43" s="4"/>
      <c r="K43" s="4">
        <v>228</v>
      </c>
      <c r="L43" s="4">
        <v>7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71</v>
      </c>
      <c r="H44" s="4" t="s">
        <v>72</v>
      </c>
      <c r="I44" s="4"/>
      <c r="J44" s="4"/>
      <c r="K44" s="4">
        <v>216</v>
      </c>
      <c r="L44" s="4">
        <v>8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73</v>
      </c>
      <c r="H45" s="4" t="s">
        <v>74</v>
      </c>
      <c r="I45" s="4"/>
      <c r="J45" s="4"/>
      <c r="K45" s="4">
        <v>223</v>
      </c>
      <c r="L45" s="4">
        <v>9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75</v>
      </c>
      <c r="H46" s="4" t="s">
        <v>76</v>
      </c>
      <c r="I46" s="4"/>
      <c r="J46" s="4"/>
      <c r="K46" s="4">
        <v>229</v>
      </c>
      <c r="L46" s="4">
        <v>10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0</v>
      </c>
      <c r="G47" s="4" t="s">
        <v>77</v>
      </c>
      <c r="H47" s="4" t="s">
        <v>78</v>
      </c>
      <c r="I47" s="4"/>
      <c r="J47" s="4"/>
      <c r="K47" s="4">
        <v>203</v>
      </c>
      <c r="L47" s="4">
        <v>11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79</v>
      </c>
      <c r="H48" s="4" t="s">
        <v>80</v>
      </c>
      <c r="I48" s="4"/>
      <c r="J48" s="4"/>
      <c r="K48" s="4">
        <v>231</v>
      </c>
      <c r="L48" s="4">
        <v>12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0</v>
      </c>
      <c r="G49" s="4" t="s">
        <v>81</v>
      </c>
      <c r="H49" s="4" t="s">
        <v>82</v>
      </c>
      <c r="I49" s="4"/>
      <c r="J49" s="4"/>
      <c r="K49" s="4">
        <v>204</v>
      </c>
      <c r="L49" s="4">
        <v>13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88130.83</v>
      </c>
      <c r="G50" s="4" t="s">
        <v>83</v>
      </c>
      <c r="H50" s="4" t="s">
        <v>84</v>
      </c>
      <c r="I50" s="4"/>
      <c r="J50" s="4"/>
      <c r="K50" s="4">
        <v>205</v>
      </c>
      <c r="L50" s="4">
        <v>14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88130.83</v>
      </c>
      <c r="X50" s="4">
        <v>1</v>
      </c>
      <c r="Y50" s="4">
        <v>88130.83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85</v>
      </c>
      <c r="H51" s="4" t="s">
        <v>86</v>
      </c>
      <c r="I51" s="4"/>
      <c r="J51" s="4"/>
      <c r="K51" s="4">
        <v>232</v>
      </c>
      <c r="L51" s="4">
        <v>15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200137.44</v>
      </c>
      <c r="G52" s="4" t="s">
        <v>87</v>
      </c>
      <c r="H52" s="4" t="s">
        <v>88</v>
      </c>
      <c r="I52" s="4"/>
      <c r="J52" s="4"/>
      <c r="K52" s="4">
        <v>214</v>
      </c>
      <c r="L52" s="4">
        <v>16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200137.44</v>
      </c>
      <c r="X52" s="4">
        <v>1</v>
      </c>
      <c r="Y52" s="4">
        <v>200137.44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0</v>
      </c>
      <c r="G53" s="4" t="s">
        <v>89</v>
      </c>
      <c r="H53" s="4" t="s">
        <v>90</v>
      </c>
      <c r="I53" s="4"/>
      <c r="J53" s="4"/>
      <c r="K53" s="4">
        <v>215</v>
      </c>
      <c r="L53" s="4">
        <v>17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0</v>
      </c>
      <c r="G54" s="4" t="s">
        <v>91</v>
      </c>
      <c r="H54" s="4" t="s">
        <v>92</v>
      </c>
      <c r="I54" s="4"/>
      <c r="J54" s="4"/>
      <c r="K54" s="4">
        <v>217</v>
      </c>
      <c r="L54" s="4">
        <v>18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93</v>
      </c>
      <c r="H55" s="4" t="s">
        <v>94</v>
      </c>
      <c r="I55" s="4"/>
      <c r="J55" s="4"/>
      <c r="K55" s="4">
        <v>230</v>
      </c>
      <c r="L55" s="4">
        <v>19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95</v>
      </c>
      <c r="H56" s="4" t="s">
        <v>96</v>
      </c>
      <c r="I56" s="4"/>
      <c r="J56" s="4"/>
      <c r="K56" s="4">
        <v>206</v>
      </c>
      <c r="L56" s="4">
        <v>20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Source!U35</f>
        <v>179.58669281280001</v>
      </c>
      <c r="G57" s="4" t="s">
        <v>97</v>
      </c>
      <c r="H57" s="4" t="s">
        <v>98</v>
      </c>
      <c r="I57" s="4"/>
      <c r="J57" s="4"/>
      <c r="K57" s="4">
        <v>207</v>
      </c>
      <c r="L57" s="4">
        <v>21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179.58669281279998</v>
      </c>
      <c r="X57" s="4">
        <v>1</v>
      </c>
      <c r="Y57" s="4">
        <v>179.58669281279998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Source!V35</f>
        <v>0</v>
      </c>
      <c r="G58" s="4" t="s">
        <v>99</v>
      </c>
      <c r="H58" s="4" t="s">
        <v>100</v>
      </c>
      <c r="I58" s="4"/>
      <c r="J58" s="4"/>
      <c r="K58" s="4">
        <v>208</v>
      </c>
      <c r="L58" s="4">
        <v>22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101</v>
      </c>
      <c r="H59" s="4" t="s">
        <v>102</v>
      </c>
      <c r="I59" s="4"/>
      <c r="J59" s="4"/>
      <c r="K59" s="4">
        <v>209</v>
      </c>
      <c r="L59" s="4">
        <v>23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>ROUND(Source!BD35,O60)</f>
        <v>0</v>
      </c>
      <c r="G60" s="4" t="s">
        <v>103</v>
      </c>
      <c r="H60" s="4" t="s">
        <v>104</v>
      </c>
      <c r="I60" s="4"/>
      <c r="J60" s="4"/>
      <c r="K60" s="4">
        <v>233</v>
      </c>
      <c r="L60" s="4">
        <v>24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>ROUND(Source!X35,O61)</f>
        <v>75872.97</v>
      </c>
      <c r="G61" s="4" t="s">
        <v>105</v>
      </c>
      <c r="H61" s="4" t="s">
        <v>106</v>
      </c>
      <c r="I61" s="4"/>
      <c r="J61" s="4"/>
      <c r="K61" s="4">
        <v>210</v>
      </c>
      <c r="L61" s="4">
        <v>25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75872.97</v>
      </c>
      <c r="X61" s="4">
        <v>1</v>
      </c>
      <c r="Y61" s="4">
        <v>75872.97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>ROUND(Source!Y35,O62)</f>
        <v>36133.64</v>
      </c>
      <c r="G62" s="4" t="s">
        <v>107</v>
      </c>
      <c r="H62" s="4" t="s">
        <v>108</v>
      </c>
      <c r="I62" s="4"/>
      <c r="J62" s="4"/>
      <c r="K62" s="4">
        <v>211</v>
      </c>
      <c r="L62" s="4">
        <v>26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36133.64</v>
      </c>
      <c r="X62" s="4">
        <v>1</v>
      </c>
      <c r="Y62" s="4">
        <v>36133.64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>ROUND(Source!AR35,O63)</f>
        <v>200137.44</v>
      </c>
      <c r="G63" s="4" t="s">
        <v>109</v>
      </c>
      <c r="H63" s="4" t="s">
        <v>110</v>
      </c>
      <c r="I63" s="4"/>
      <c r="J63" s="4"/>
      <c r="K63" s="4">
        <v>224</v>
      </c>
      <c r="L63" s="4">
        <v>27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200137.44</v>
      </c>
      <c r="X63" s="4">
        <v>1</v>
      </c>
      <c r="Y63" s="4">
        <v>200137.44</v>
      </c>
      <c r="Z63" s="4"/>
      <c r="AA63" s="4"/>
      <c r="AB63" s="4"/>
    </row>
    <row r="65" spans="1:245" x14ac:dyDescent="0.25">
      <c r="A65" s="1">
        <v>4</v>
      </c>
      <c r="B65" s="1">
        <v>1</v>
      </c>
      <c r="C65" s="1"/>
      <c r="D65" s="1">
        <f>ROW(A79)</f>
        <v>79</v>
      </c>
      <c r="E65" s="1"/>
      <c r="F65" s="1" t="s">
        <v>16</v>
      </c>
      <c r="G65" s="1" t="s">
        <v>111</v>
      </c>
      <c r="H65" s="1" t="s">
        <v>3</v>
      </c>
      <c r="I65" s="1">
        <v>0</v>
      </c>
      <c r="J65" s="1"/>
      <c r="K65" s="1">
        <v>0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/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45" x14ac:dyDescent="0.25">
      <c r="A67" s="2">
        <v>52</v>
      </c>
      <c r="B67" s="2">
        <f t="shared" ref="B67:G67" si="52">B79</f>
        <v>1</v>
      </c>
      <c r="C67" s="2">
        <f t="shared" si="52"/>
        <v>4</v>
      </c>
      <c r="D67" s="2">
        <f t="shared" si="52"/>
        <v>65</v>
      </c>
      <c r="E67" s="2">
        <f t="shared" si="52"/>
        <v>0</v>
      </c>
      <c r="F67" s="2" t="str">
        <f t="shared" si="52"/>
        <v>Новый раздел</v>
      </c>
      <c r="G67" s="2" t="str">
        <f t="shared" si="52"/>
        <v>Монтажные работы</v>
      </c>
      <c r="H67" s="2"/>
      <c r="I67" s="2"/>
      <c r="J67" s="2"/>
      <c r="K67" s="2"/>
      <c r="L67" s="2"/>
      <c r="M67" s="2"/>
      <c r="N67" s="2"/>
      <c r="O67" s="2">
        <f t="shared" ref="O67:AT67" si="53">O79</f>
        <v>181920.18</v>
      </c>
      <c r="P67" s="2">
        <f t="shared" si="53"/>
        <v>31611.88</v>
      </c>
      <c r="Q67" s="2">
        <f t="shared" si="53"/>
        <v>14295.78</v>
      </c>
      <c r="R67" s="2">
        <f t="shared" si="53"/>
        <v>6531.73</v>
      </c>
      <c r="S67" s="2">
        <f t="shared" si="53"/>
        <v>136012.51999999999</v>
      </c>
      <c r="T67" s="2">
        <f t="shared" si="53"/>
        <v>0</v>
      </c>
      <c r="U67" s="2">
        <f t="shared" si="53"/>
        <v>233.83212042599999</v>
      </c>
      <c r="V67" s="2">
        <f t="shared" si="53"/>
        <v>0</v>
      </c>
      <c r="W67" s="2">
        <f t="shared" si="53"/>
        <v>0</v>
      </c>
      <c r="X67" s="2">
        <f t="shared" si="53"/>
        <v>125131.51</v>
      </c>
      <c r="Y67" s="2">
        <f t="shared" si="53"/>
        <v>58485.39</v>
      </c>
      <c r="Z67" s="2">
        <f t="shared" si="53"/>
        <v>0</v>
      </c>
      <c r="AA67" s="2">
        <f t="shared" si="53"/>
        <v>0</v>
      </c>
      <c r="AB67" s="2">
        <f t="shared" si="53"/>
        <v>181920.18</v>
      </c>
      <c r="AC67" s="2">
        <f t="shared" si="53"/>
        <v>31611.88</v>
      </c>
      <c r="AD67" s="2">
        <f t="shared" si="53"/>
        <v>14295.78</v>
      </c>
      <c r="AE67" s="2">
        <f t="shared" si="53"/>
        <v>6531.73</v>
      </c>
      <c r="AF67" s="2">
        <f t="shared" si="53"/>
        <v>136012.51999999999</v>
      </c>
      <c r="AG67" s="2">
        <f t="shared" si="53"/>
        <v>0</v>
      </c>
      <c r="AH67" s="2">
        <f t="shared" si="53"/>
        <v>233.83212042599999</v>
      </c>
      <c r="AI67" s="2">
        <f t="shared" si="53"/>
        <v>0</v>
      </c>
      <c r="AJ67" s="2">
        <f t="shared" si="53"/>
        <v>0</v>
      </c>
      <c r="AK67" s="2">
        <f t="shared" si="53"/>
        <v>125131.51</v>
      </c>
      <c r="AL67" s="2">
        <f t="shared" si="53"/>
        <v>58485.39</v>
      </c>
      <c r="AM67" s="2">
        <f t="shared" si="53"/>
        <v>0</v>
      </c>
      <c r="AN67" s="2">
        <f t="shared" si="53"/>
        <v>0</v>
      </c>
      <c r="AO67" s="2">
        <f t="shared" si="53"/>
        <v>0</v>
      </c>
      <c r="AP67" s="2">
        <f t="shared" si="53"/>
        <v>0</v>
      </c>
      <c r="AQ67" s="2">
        <f t="shared" si="53"/>
        <v>0</v>
      </c>
      <c r="AR67" s="2">
        <f t="shared" si="53"/>
        <v>375987.85</v>
      </c>
      <c r="AS67" s="2">
        <f t="shared" si="53"/>
        <v>10757.84</v>
      </c>
      <c r="AT67" s="2">
        <f t="shared" si="53"/>
        <v>365230.01</v>
      </c>
      <c r="AU67" s="2">
        <f t="shared" ref="AU67:BZ67" si="54">AU79</f>
        <v>0</v>
      </c>
      <c r="AV67" s="2">
        <f t="shared" si="54"/>
        <v>31611.88</v>
      </c>
      <c r="AW67" s="2">
        <f t="shared" si="54"/>
        <v>31611.88</v>
      </c>
      <c r="AX67" s="2">
        <f t="shared" si="54"/>
        <v>0</v>
      </c>
      <c r="AY67" s="2">
        <f t="shared" si="54"/>
        <v>31611.88</v>
      </c>
      <c r="AZ67" s="2">
        <f t="shared" si="54"/>
        <v>0</v>
      </c>
      <c r="BA67" s="2">
        <f t="shared" si="54"/>
        <v>0</v>
      </c>
      <c r="BB67" s="2">
        <f t="shared" si="54"/>
        <v>0</v>
      </c>
      <c r="BC67" s="2">
        <f t="shared" si="54"/>
        <v>0</v>
      </c>
      <c r="BD67" s="2">
        <f t="shared" si="54"/>
        <v>0</v>
      </c>
      <c r="BE67" s="2">
        <f t="shared" si="54"/>
        <v>0</v>
      </c>
      <c r="BF67" s="2">
        <f t="shared" si="54"/>
        <v>0</v>
      </c>
      <c r="BG67" s="2">
        <f t="shared" si="54"/>
        <v>0</v>
      </c>
      <c r="BH67" s="2">
        <f t="shared" si="54"/>
        <v>0</v>
      </c>
      <c r="BI67" s="2">
        <f t="shared" si="54"/>
        <v>0</v>
      </c>
      <c r="BJ67" s="2">
        <f t="shared" si="54"/>
        <v>0</v>
      </c>
      <c r="BK67" s="2">
        <f t="shared" si="54"/>
        <v>0</v>
      </c>
      <c r="BL67" s="2">
        <f t="shared" si="54"/>
        <v>0</v>
      </c>
      <c r="BM67" s="2">
        <f t="shared" si="54"/>
        <v>0</v>
      </c>
      <c r="BN67" s="2">
        <f t="shared" si="54"/>
        <v>0</v>
      </c>
      <c r="BO67" s="2">
        <f t="shared" si="54"/>
        <v>0</v>
      </c>
      <c r="BP67" s="2">
        <f t="shared" si="54"/>
        <v>0</v>
      </c>
      <c r="BQ67" s="2">
        <f t="shared" si="54"/>
        <v>0</v>
      </c>
      <c r="BR67" s="2">
        <f t="shared" si="54"/>
        <v>0</v>
      </c>
      <c r="BS67" s="2">
        <f t="shared" si="54"/>
        <v>0</v>
      </c>
      <c r="BT67" s="2">
        <f t="shared" si="54"/>
        <v>0</v>
      </c>
      <c r="BU67" s="2">
        <f t="shared" si="54"/>
        <v>0</v>
      </c>
      <c r="BV67" s="2">
        <f t="shared" si="54"/>
        <v>0</v>
      </c>
      <c r="BW67" s="2">
        <f t="shared" si="54"/>
        <v>0</v>
      </c>
      <c r="BX67" s="2">
        <f t="shared" si="54"/>
        <v>0</v>
      </c>
      <c r="BY67" s="2">
        <f t="shared" si="54"/>
        <v>0</v>
      </c>
      <c r="BZ67" s="2">
        <f t="shared" si="54"/>
        <v>0</v>
      </c>
      <c r="CA67" s="2">
        <f t="shared" ref="CA67:DF67" si="55">CA79</f>
        <v>375987.85</v>
      </c>
      <c r="CB67" s="2">
        <f t="shared" si="55"/>
        <v>10757.84</v>
      </c>
      <c r="CC67" s="2">
        <f t="shared" si="55"/>
        <v>365230.01</v>
      </c>
      <c r="CD67" s="2">
        <f t="shared" si="55"/>
        <v>0</v>
      </c>
      <c r="CE67" s="2">
        <f t="shared" si="55"/>
        <v>31611.88</v>
      </c>
      <c r="CF67" s="2">
        <f t="shared" si="55"/>
        <v>31611.88</v>
      </c>
      <c r="CG67" s="2">
        <f t="shared" si="55"/>
        <v>0</v>
      </c>
      <c r="CH67" s="2">
        <f t="shared" si="55"/>
        <v>31611.88</v>
      </c>
      <c r="CI67" s="2">
        <f t="shared" si="55"/>
        <v>0</v>
      </c>
      <c r="CJ67" s="2">
        <f t="shared" si="55"/>
        <v>0</v>
      </c>
      <c r="CK67" s="2">
        <f t="shared" si="55"/>
        <v>0</v>
      </c>
      <c r="CL67" s="2">
        <f t="shared" si="55"/>
        <v>0</v>
      </c>
      <c r="CM67" s="2">
        <f t="shared" si="55"/>
        <v>0</v>
      </c>
      <c r="CN67" s="2">
        <f t="shared" si="55"/>
        <v>0</v>
      </c>
      <c r="CO67" s="2">
        <f t="shared" si="55"/>
        <v>0</v>
      </c>
      <c r="CP67" s="2">
        <f t="shared" si="55"/>
        <v>0</v>
      </c>
      <c r="CQ67" s="2">
        <f t="shared" si="55"/>
        <v>0</v>
      </c>
      <c r="CR67" s="2">
        <f t="shared" si="55"/>
        <v>0</v>
      </c>
      <c r="CS67" s="2">
        <f t="shared" si="55"/>
        <v>0</v>
      </c>
      <c r="CT67" s="2">
        <f t="shared" si="55"/>
        <v>0</v>
      </c>
      <c r="CU67" s="2">
        <f t="shared" si="55"/>
        <v>0</v>
      </c>
      <c r="CV67" s="2">
        <f t="shared" si="55"/>
        <v>0</v>
      </c>
      <c r="CW67" s="2">
        <f t="shared" si="55"/>
        <v>0</v>
      </c>
      <c r="CX67" s="2">
        <f t="shared" si="55"/>
        <v>0</v>
      </c>
      <c r="CY67" s="2">
        <f t="shared" si="55"/>
        <v>0</v>
      </c>
      <c r="CZ67" s="2">
        <f t="shared" si="55"/>
        <v>0</v>
      </c>
      <c r="DA67" s="2">
        <f t="shared" si="55"/>
        <v>0</v>
      </c>
      <c r="DB67" s="2">
        <f t="shared" si="55"/>
        <v>0</v>
      </c>
      <c r="DC67" s="2">
        <f t="shared" si="55"/>
        <v>0</v>
      </c>
      <c r="DD67" s="2">
        <f t="shared" si="55"/>
        <v>0</v>
      </c>
      <c r="DE67" s="2">
        <f t="shared" si="55"/>
        <v>0</v>
      </c>
      <c r="DF67" s="2">
        <f t="shared" si="55"/>
        <v>0</v>
      </c>
      <c r="DG67" s="3">
        <f t="shared" ref="DG67:EL67" si="56">DG79</f>
        <v>0</v>
      </c>
      <c r="DH67" s="3">
        <f t="shared" si="56"/>
        <v>0</v>
      </c>
      <c r="DI67" s="3">
        <f t="shared" si="56"/>
        <v>0</v>
      </c>
      <c r="DJ67" s="3">
        <f t="shared" si="56"/>
        <v>0</v>
      </c>
      <c r="DK67" s="3">
        <f t="shared" si="56"/>
        <v>0</v>
      </c>
      <c r="DL67" s="3">
        <f t="shared" si="56"/>
        <v>0</v>
      </c>
      <c r="DM67" s="3">
        <f t="shared" si="56"/>
        <v>0</v>
      </c>
      <c r="DN67" s="3">
        <f t="shared" si="56"/>
        <v>0</v>
      </c>
      <c r="DO67" s="3">
        <f t="shared" si="56"/>
        <v>0</v>
      </c>
      <c r="DP67" s="3">
        <f t="shared" si="56"/>
        <v>0</v>
      </c>
      <c r="DQ67" s="3">
        <f t="shared" si="56"/>
        <v>0</v>
      </c>
      <c r="DR67" s="3">
        <f t="shared" si="56"/>
        <v>0</v>
      </c>
      <c r="DS67" s="3">
        <f t="shared" si="56"/>
        <v>0</v>
      </c>
      <c r="DT67" s="3">
        <f t="shared" si="56"/>
        <v>0</v>
      </c>
      <c r="DU67" s="3">
        <f t="shared" si="56"/>
        <v>0</v>
      </c>
      <c r="DV67" s="3">
        <f t="shared" si="56"/>
        <v>0</v>
      </c>
      <c r="DW67" s="3">
        <f t="shared" si="56"/>
        <v>0</v>
      </c>
      <c r="DX67" s="3">
        <f t="shared" si="56"/>
        <v>0</v>
      </c>
      <c r="DY67" s="3">
        <f t="shared" si="56"/>
        <v>0</v>
      </c>
      <c r="DZ67" s="3">
        <f t="shared" si="56"/>
        <v>0</v>
      </c>
      <c r="EA67" s="3">
        <f t="shared" si="56"/>
        <v>0</v>
      </c>
      <c r="EB67" s="3">
        <f t="shared" si="56"/>
        <v>0</v>
      </c>
      <c r="EC67" s="3">
        <f t="shared" si="56"/>
        <v>0</v>
      </c>
      <c r="ED67" s="3">
        <f t="shared" si="56"/>
        <v>0</v>
      </c>
      <c r="EE67" s="3">
        <f t="shared" si="56"/>
        <v>0</v>
      </c>
      <c r="EF67" s="3">
        <f t="shared" si="56"/>
        <v>0</v>
      </c>
      <c r="EG67" s="3">
        <f t="shared" si="56"/>
        <v>0</v>
      </c>
      <c r="EH67" s="3">
        <f t="shared" si="56"/>
        <v>0</v>
      </c>
      <c r="EI67" s="3">
        <f t="shared" si="56"/>
        <v>0</v>
      </c>
      <c r="EJ67" s="3">
        <f t="shared" si="56"/>
        <v>0</v>
      </c>
      <c r="EK67" s="3">
        <f t="shared" si="56"/>
        <v>0</v>
      </c>
      <c r="EL67" s="3">
        <f t="shared" si="56"/>
        <v>0</v>
      </c>
      <c r="EM67" s="3">
        <f t="shared" ref="EM67:FR67" si="57">EM79</f>
        <v>0</v>
      </c>
      <c r="EN67" s="3">
        <f t="shared" si="57"/>
        <v>0</v>
      </c>
      <c r="EO67" s="3">
        <f t="shared" si="57"/>
        <v>0</v>
      </c>
      <c r="EP67" s="3">
        <f t="shared" si="57"/>
        <v>0</v>
      </c>
      <c r="EQ67" s="3">
        <f t="shared" si="57"/>
        <v>0</v>
      </c>
      <c r="ER67" s="3">
        <f t="shared" si="57"/>
        <v>0</v>
      </c>
      <c r="ES67" s="3">
        <f t="shared" si="57"/>
        <v>0</v>
      </c>
      <c r="ET67" s="3">
        <f t="shared" si="57"/>
        <v>0</v>
      </c>
      <c r="EU67" s="3">
        <f t="shared" si="57"/>
        <v>0</v>
      </c>
      <c r="EV67" s="3">
        <f t="shared" si="57"/>
        <v>0</v>
      </c>
      <c r="EW67" s="3">
        <f t="shared" si="57"/>
        <v>0</v>
      </c>
      <c r="EX67" s="3">
        <f t="shared" si="57"/>
        <v>0</v>
      </c>
      <c r="EY67" s="3">
        <f t="shared" si="57"/>
        <v>0</v>
      </c>
      <c r="EZ67" s="3">
        <f t="shared" si="57"/>
        <v>0</v>
      </c>
      <c r="FA67" s="3">
        <f t="shared" si="57"/>
        <v>0</v>
      </c>
      <c r="FB67" s="3">
        <f t="shared" si="57"/>
        <v>0</v>
      </c>
      <c r="FC67" s="3">
        <f t="shared" si="57"/>
        <v>0</v>
      </c>
      <c r="FD67" s="3">
        <f t="shared" si="57"/>
        <v>0</v>
      </c>
      <c r="FE67" s="3">
        <f t="shared" si="57"/>
        <v>0</v>
      </c>
      <c r="FF67" s="3">
        <f t="shared" si="57"/>
        <v>0</v>
      </c>
      <c r="FG67" s="3">
        <f t="shared" si="57"/>
        <v>0</v>
      </c>
      <c r="FH67" s="3">
        <f t="shared" si="57"/>
        <v>0</v>
      </c>
      <c r="FI67" s="3">
        <f t="shared" si="57"/>
        <v>0</v>
      </c>
      <c r="FJ67" s="3">
        <f t="shared" si="57"/>
        <v>0</v>
      </c>
      <c r="FK67" s="3">
        <f t="shared" si="57"/>
        <v>0</v>
      </c>
      <c r="FL67" s="3">
        <f t="shared" si="57"/>
        <v>0</v>
      </c>
      <c r="FM67" s="3">
        <f t="shared" si="57"/>
        <v>0</v>
      </c>
      <c r="FN67" s="3">
        <f t="shared" si="57"/>
        <v>0</v>
      </c>
      <c r="FO67" s="3">
        <f t="shared" si="57"/>
        <v>0</v>
      </c>
      <c r="FP67" s="3">
        <f t="shared" si="57"/>
        <v>0</v>
      </c>
      <c r="FQ67" s="3">
        <f t="shared" si="57"/>
        <v>0</v>
      </c>
      <c r="FR67" s="3">
        <f t="shared" si="57"/>
        <v>0</v>
      </c>
      <c r="FS67" s="3">
        <f t="shared" ref="FS67:GX67" si="58">FS79</f>
        <v>0</v>
      </c>
      <c r="FT67" s="3">
        <f t="shared" si="58"/>
        <v>0</v>
      </c>
      <c r="FU67" s="3">
        <f t="shared" si="58"/>
        <v>0</v>
      </c>
      <c r="FV67" s="3">
        <f t="shared" si="58"/>
        <v>0</v>
      </c>
      <c r="FW67" s="3">
        <f t="shared" si="58"/>
        <v>0</v>
      </c>
      <c r="FX67" s="3">
        <f t="shared" si="58"/>
        <v>0</v>
      </c>
      <c r="FY67" s="3">
        <f t="shared" si="58"/>
        <v>0</v>
      </c>
      <c r="FZ67" s="3">
        <f t="shared" si="58"/>
        <v>0</v>
      </c>
      <c r="GA67" s="3">
        <f t="shared" si="58"/>
        <v>0</v>
      </c>
      <c r="GB67" s="3">
        <f t="shared" si="58"/>
        <v>0</v>
      </c>
      <c r="GC67" s="3">
        <f t="shared" si="58"/>
        <v>0</v>
      </c>
      <c r="GD67" s="3">
        <f t="shared" si="58"/>
        <v>0</v>
      </c>
      <c r="GE67" s="3">
        <f t="shared" si="58"/>
        <v>0</v>
      </c>
      <c r="GF67" s="3">
        <f t="shared" si="58"/>
        <v>0</v>
      </c>
      <c r="GG67" s="3">
        <f t="shared" si="58"/>
        <v>0</v>
      </c>
      <c r="GH67" s="3">
        <f t="shared" si="58"/>
        <v>0</v>
      </c>
      <c r="GI67" s="3">
        <f t="shared" si="58"/>
        <v>0</v>
      </c>
      <c r="GJ67" s="3">
        <f t="shared" si="58"/>
        <v>0</v>
      </c>
      <c r="GK67" s="3">
        <f t="shared" si="58"/>
        <v>0</v>
      </c>
      <c r="GL67" s="3">
        <f t="shared" si="58"/>
        <v>0</v>
      </c>
      <c r="GM67" s="3">
        <f t="shared" si="58"/>
        <v>0</v>
      </c>
      <c r="GN67" s="3">
        <f t="shared" si="58"/>
        <v>0</v>
      </c>
      <c r="GO67" s="3">
        <f t="shared" si="58"/>
        <v>0</v>
      </c>
      <c r="GP67" s="3">
        <f t="shared" si="58"/>
        <v>0</v>
      </c>
      <c r="GQ67" s="3">
        <f t="shared" si="58"/>
        <v>0</v>
      </c>
      <c r="GR67" s="3">
        <f t="shared" si="58"/>
        <v>0</v>
      </c>
      <c r="GS67" s="3">
        <f t="shared" si="58"/>
        <v>0</v>
      </c>
      <c r="GT67" s="3">
        <f t="shared" si="58"/>
        <v>0</v>
      </c>
      <c r="GU67" s="3">
        <f t="shared" si="58"/>
        <v>0</v>
      </c>
      <c r="GV67" s="3">
        <f t="shared" si="58"/>
        <v>0</v>
      </c>
      <c r="GW67" s="3">
        <f t="shared" si="58"/>
        <v>0</v>
      </c>
      <c r="GX67" s="3">
        <f t="shared" si="58"/>
        <v>0</v>
      </c>
    </row>
    <row r="69" spans="1:245" x14ac:dyDescent="0.25">
      <c r="A69">
        <v>17</v>
      </c>
      <c r="B69">
        <v>1</v>
      </c>
      <c r="E69" t="s">
        <v>112</v>
      </c>
      <c r="F69" t="s">
        <v>113</v>
      </c>
      <c r="G69" t="s">
        <v>114</v>
      </c>
      <c r="H69" t="s">
        <v>115</v>
      </c>
      <c r="I69">
        <f>ROUND(60.85/100,9)</f>
        <v>0.60850000000000004</v>
      </c>
      <c r="J69">
        <v>0</v>
      </c>
      <c r="K69">
        <f>ROUND(60.85/100,9)</f>
        <v>0.60850000000000004</v>
      </c>
      <c r="O69">
        <f t="shared" ref="O69:O77" si="59">ROUND(CP69,2)</f>
        <v>7291.27</v>
      </c>
      <c r="P69">
        <f t="shared" ref="P69:P77" si="60">ROUND((ROUND((AC69*AW69*I69),2)*BC69),2)</f>
        <v>0</v>
      </c>
      <c r="Q69">
        <f>(ROUND((ROUND((((ET69*1.2))*AV69*I69),2)*BB69),2)+ROUND((ROUND(((AE69-((EU69*1.2)))*AV69*I69),2)*BS69),2))</f>
        <v>4500.49</v>
      </c>
      <c r="R69">
        <f t="shared" ref="R69:R77" si="61">ROUND((ROUND((AE69*AV69*I69),2)*BS69),2)</f>
        <v>2148.5500000000002</v>
      </c>
      <c r="S69">
        <f t="shared" ref="S69:S77" si="62">ROUND((ROUND((AF69*AV69*I69),2)*BA69),2)</f>
        <v>2790.78</v>
      </c>
      <c r="T69">
        <f t="shared" ref="T69:T77" si="63">ROUND(CU69*I69,2)</f>
        <v>0</v>
      </c>
      <c r="U69">
        <f t="shared" ref="U69:U77" si="64">CV69*I69</f>
        <v>4.7370702719999995</v>
      </c>
      <c r="V69">
        <f t="shared" ref="V69:V77" si="65">CW69*I69</f>
        <v>0</v>
      </c>
      <c r="W69">
        <f t="shared" ref="W69:W77" si="66">ROUND(CX69*I69,2)</f>
        <v>0</v>
      </c>
      <c r="X69">
        <f t="shared" ref="X69:X77" si="67">ROUND(CY69,2)</f>
        <v>2567.52</v>
      </c>
      <c r="Y69">
        <f t="shared" ref="Y69:Y77" si="68">ROUND(CZ69,2)</f>
        <v>1200.04</v>
      </c>
      <c r="AA69">
        <v>66527339</v>
      </c>
      <c r="AB69">
        <f t="shared" ref="AB69:AB77" si="69">ROUND((AC69+AD69+AF69),6)</f>
        <v>545.61599999999999</v>
      </c>
      <c r="AC69">
        <f t="shared" ref="AC69:AC77" si="70">ROUND((ES69),6)</f>
        <v>0</v>
      </c>
      <c r="AD69">
        <f>ROUND(((((ET69*1.2))-((EU69*1.2)))+AE69),6)</f>
        <v>455.72399999999999</v>
      </c>
      <c r="AE69">
        <f>ROUND(((EU69*1.2)),6)</f>
        <v>69.203999999999994</v>
      </c>
      <c r="AF69">
        <f>ROUND(((EV69*1.2)),6)</f>
        <v>89.891999999999996</v>
      </c>
      <c r="AG69">
        <f t="shared" ref="AG69:AG77" si="71">ROUND((AP69),6)</f>
        <v>0</v>
      </c>
      <c r="AH69">
        <f>((EW69*1.2))</f>
        <v>7.2959999999999994</v>
      </c>
      <c r="AI69">
        <f>((EX69*1.2))</f>
        <v>0</v>
      </c>
      <c r="AJ69">
        <f t="shared" ref="AJ69:AJ77" si="72">(AS69)</f>
        <v>0</v>
      </c>
      <c r="AK69">
        <v>454.68</v>
      </c>
      <c r="AL69">
        <v>0</v>
      </c>
      <c r="AM69">
        <v>379.77</v>
      </c>
      <c r="AN69">
        <v>57.67</v>
      </c>
      <c r="AO69">
        <v>74.91</v>
      </c>
      <c r="AP69">
        <v>0</v>
      </c>
      <c r="AQ69">
        <v>6.08</v>
      </c>
      <c r="AR69">
        <v>0</v>
      </c>
      <c r="AS69">
        <v>0</v>
      </c>
      <c r="AT69">
        <v>92</v>
      </c>
      <c r="AU69">
        <v>43</v>
      </c>
      <c r="AV69">
        <v>1.0669999999999999</v>
      </c>
      <c r="AW69">
        <v>1.081</v>
      </c>
      <c r="AZ69">
        <v>1</v>
      </c>
      <c r="BA69">
        <v>47.82</v>
      </c>
      <c r="BB69">
        <v>15.21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116</v>
      </c>
      <c r="BM69">
        <v>318</v>
      </c>
      <c r="BN69">
        <v>0</v>
      </c>
      <c r="BO69" t="s">
        <v>113</v>
      </c>
      <c r="BP69">
        <v>1</v>
      </c>
      <c r="BQ69">
        <v>40</v>
      </c>
      <c r="BR69">
        <v>0</v>
      </c>
      <c r="BS69">
        <v>47.82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92</v>
      </c>
      <c r="CA69">
        <v>43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329</v>
      </c>
      <c r="CO69">
        <v>0</v>
      </c>
      <c r="CP69">
        <f t="shared" ref="CP69:CP77" si="73">(P69+Q69+S69)</f>
        <v>7291.27</v>
      </c>
      <c r="CQ69">
        <f t="shared" ref="CQ69:CQ77" si="74">ROUND((ROUND((AC69*AW69*1),2)*BC69),2)</f>
        <v>0</v>
      </c>
      <c r="CR69">
        <f>(ROUND((ROUND((((ET69*1.2))*AV69*1),2)*BB69),2)+ROUND((ROUND(((AE69-((EU69*1.2)))*AV69*1),2)*BS69),2))</f>
        <v>7396.01</v>
      </c>
      <c r="CS69">
        <f t="shared" ref="CS69:CS77" si="75">ROUND((ROUND((AE69*AV69*1),2)*BS69),2)</f>
        <v>3531.03</v>
      </c>
      <c r="CT69">
        <f t="shared" ref="CT69:CT77" si="76">ROUND((ROUND((AF69*AV69*1),2)*BA69),2)</f>
        <v>4586.42</v>
      </c>
      <c r="CU69">
        <f t="shared" ref="CU69:CU77" si="77">AG69</f>
        <v>0</v>
      </c>
      <c r="CV69">
        <f t="shared" ref="CV69:CV77" si="78">(AH69*AV69)</f>
        <v>7.7848319999999989</v>
      </c>
      <c r="CW69">
        <f t="shared" ref="CW69:CW77" si="79">AI69</f>
        <v>0</v>
      </c>
      <c r="CX69">
        <f t="shared" ref="CX69:CX77" si="80">AJ69</f>
        <v>0</v>
      </c>
      <c r="CY69">
        <f t="shared" ref="CY69:CY77" si="81">S69*(BZ69/100)</f>
        <v>2567.5176000000001</v>
      </c>
      <c r="CZ69">
        <f t="shared" ref="CZ69:CZ77" si="82">S69*(CA69/100)</f>
        <v>1200.0354</v>
      </c>
      <c r="DB69">
        <v>5</v>
      </c>
      <c r="DC69" t="s">
        <v>3</v>
      </c>
      <c r="DD69" t="s">
        <v>3</v>
      </c>
      <c r="DE69" t="s">
        <v>23</v>
      </c>
      <c r="DF69" t="s">
        <v>23</v>
      </c>
      <c r="DG69" t="s">
        <v>23</v>
      </c>
      <c r="DH69" t="s">
        <v>3</v>
      </c>
      <c r="DI69" t="s">
        <v>23</v>
      </c>
      <c r="DJ69" t="s">
        <v>23</v>
      </c>
      <c r="DK69" t="s">
        <v>3</v>
      </c>
      <c r="DL69" t="s">
        <v>3</v>
      </c>
      <c r="DM69" t="s">
        <v>3</v>
      </c>
      <c r="DN69">
        <v>112</v>
      </c>
      <c r="DO69">
        <v>70</v>
      </c>
      <c r="DP69">
        <v>1.0669999999999999</v>
      </c>
      <c r="DQ69">
        <v>1.081</v>
      </c>
      <c r="DU69">
        <v>1013</v>
      </c>
      <c r="DV69" t="s">
        <v>115</v>
      </c>
      <c r="DW69" t="s">
        <v>115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59520678</v>
      </c>
      <c r="EF69">
        <v>40</v>
      </c>
      <c r="EG69" t="s">
        <v>117</v>
      </c>
      <c r="EH69">
        <v>0</v>
      </c>
      <c r="EI69" t="s">
        <v>3</v>
      </c>
      <c r="EJ69">
        <v>2</v>
      </c>
      <c r="EK69">
        <v>318</v>
      </c>
      <c r="EL69" t="s">
        <v>118</v>
      </c>
      <c r="EM69" t="s">
        <v>119</v>
      </c>
      <c r="EO69" t="s">
        <v>26</v>
      </c>
      <c r="EQ69">
        <v>0</v>
      </c>
      <c r="ER69">
        <v>454.68</v>
      </c>
      <c r="ES69">
        <v>0</v>
      </c>
      <c r="ET69">
        <v>379.77</v>
      </c>
      <c r="EU69">
        <v>57.67</v>
      </c>
      <c r="EV69">
        <v>74.91</v>
      </c>
      <c r="EW69">
        <v>6.08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112</v>
      </c>
      <c r="FY69">
        <v>70</v>
      </c>
      <c r="GA69" t="s">
        <v>3</v>
      </c>
      <c r="GD69">
        <v>0</v>
      </c>
      <c r="GF69">
        <v>137885402</v>
      </c>
      <c r="GG69">
        <v>2</v>
      </c>
      <c r="GH69">
        <v>1</v>
      </c>
      <c r="GI69">
        <v>2</v>
      </c>
      <c r="GJ69">
        <v>0</v>
      </c>
      <c r="GK69">
        <f>ROUND(R69*(R12)/100,2)</f>
        <v>3437.68</v>
      </c>
      <c r="GL69">
        <f t="shared" ref="GL69:GL77" si="83">ROUND(IF(AND(BH69=3,BI69=3,FS69&lt;&gt;0),P69,0),2)</f>
        <v>0</v>
      </c>
      <c r="GM69">
        <f t="shared" ref="GM69:GM77" si="84">ROUND(O69+X69+Y69+GK69,2)+GX69</f>
        <v>14496.51</v>
      </c>
      <c r="GN69">
        <f t="shared" ref="GN69:GN77" si="85">IF(OR(BI69=0,BI69=1),GM69-GX69,0)</f>
        <v>0</v>
      </c>
      <c r="GO69">
        <f t="shared" ref="GO69:GO77" si="86">IF(BI69=2,GM69-GX69,0)</f>
        <v>14496.51</v>
      </c>
      <c r="GP69">
        <f t="shared" ref="GP69:GP77" si="87">IF(BI69=4,GM69-GX69,0)</f>
        <v>0</v>
      </c>
      <c r="GR69">
        <v>0</v>
      </c>
      <c r="GS69">
        <v>0</v>
      </c>
      <c r="GT69">
        <v>0</v>
      </c>
      <c r="GU69" t="s">
        <v>3</v>
      </c>
      <c r="GV69">
        <f t="shared" ref="GV69:GV77" si="88">ROUND((GT69),6)</f>
        <v>0</v>
      </c>
      <c r="GW69">
        <v>1</v>
      </c>
      <c r="GX69">
        <f t="shared" ref="GX69:GX77" si="89">ROUND(HC69*I69,2)</f>
        <v>0</v>
      </c>
      <c r="HA69">
        <v>0</v>
      </c>
      <c r="HB69">
        <v>0</v>
      </c>
      <c r="HC69">
        <f t="shared" ref="HC69:HC77" si="90"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45" x14ac:dyDescent="0.25">
      <c r="A70">
        <v>17</v>
      </c>
      <c r="B70">
        <v>1</v>
      </c>
      <c r="E70" t="s">
        <v>120</v>
      </c>
      <c r="F70" t="s">
        <v>121</v>
      </c>
      <c r="G70" t="s">
        <v>122</v>
      </c>
      <c r="H70" t="s">
        <v>115</v>
      </c>
      <c r="I70">
        <f>ROUND(147.15/100,9)</f>
        <v>1.4715</v>
      </c>
      <c r="J70">
        <v>0</v>
      </c>
      <c r="K70">
        <f>ROUND(147.15/100,9)</f>
        <v>1.4715</v>
      </c>
      <c r="O70">
        <f t="shared" si="59"/>
        <v>5650.2</v>
      </c>
      <c r="P70">
        <f t="shared" si="60"/>
        <v>0</v>
      </c>
      <c r="Q70">
        <f>(ROUND((ROUND((((ET70*1.2))*AV70*I70),2)*BB70),2)+ROUND((ROUND(((AE70-((EU70*1.2)))*AV70*I70),2)*BS70),2))</f>
        <v>3119.57</v>
      </c>
      <c r="R70">
        <f t="shared" si="61"/>
        <v>1489.11</v>
      </c>
      <c r="S70">
        <f t="shared" si="62"/>
        <v>2530.63</v>
      </c>
      <c r="T70">
        <f t="shared" si="63"/>
        <v>0</v>
      </c>
      <c r="U70">
        <f t="shared" si="64"/>
        <v>4.2957676079999993</v>
      </c>
      <c r="V70">
        <f t="shared" si="65"/>
        <v>0</v>
      </c>
      <c r="W70">
        <f t="shared" si="66"/>
        <v>0</v>
      </c>
      <c r="X70">
        <f t="shared" si="67"/>
        <v>2328.1799999999998</v>
      </c>
      <c r="Y70">
        <f t="shared" si="68"/>
        <v>1088.17</v>
      </c>
      <c r="AA70">
        <v>66527339</v>
      </c>
      <c r="AB70">
        <f t="shared" si="69"/>
        <v>164.34</v>
      </c>
      <c r="AC70">
        <f t="shared" si="70"/>
        <v>0</v>
      </c>
      <c r="AD70">
        <f>ROUND(((((ET70*1.2))-((EU70*1.2)))+AE70),6)</f>
        <v>130.63200000000001</v>
      </c>
      <c r="AE70">
        <f>ROUND(((EU70*1.2)),6)</f>
        <v>19.835999999999999</v>
      </c>
      <c r="AF70">
        <f>ROUND(((EV70*1.2)),6)</f>
        <v>33.707999999999998</v>
      </c>
      <c r="AG70">
        <f t="shared" si="71"/>
        <v>0</v>
      </c>
      <c r="AH70">
        <f>((EW70*1.2))</f>
        <v>2.7359999999999998</v>
      </c>
      <c r="AI70">
        <f>((EX70*1.2))</f>
        <v>0</v>
      </c>
      <c r="AJ70">
        <f t="shared" si="72"/>
        <v>0</v>
      </c>
      <c r="AK70">
        <v>136.94999999999999</v>
      </c>
      <c r="AL70">
        <v>0</v>
      </c>
      <c r="AM70">
        <v>108.86</v>
      </c>
      <c r="AN70">
        <v>16.53</v>
      </c>
      <c r="AO70">
        <v>28.09</v>
      </c>
      <c r="AP70">
        <v>0</v>
      </c>
      <c r="AQ70">
        <v>2.2799999999999998</v>
      </c>
      <c r="AR70">
        <v>0</v>
      </c>
      <c r="AS70">
        <v>0</v>
      </c>
      <c r="AT70">
        <v>92</v>
      </c>
      <c r="AU70">
        <v>43</v>
      </c>
      <c r="AV70">
        <v>1.0669999999999999</v>
      </c>
      <c r="AW70">
        <v>1.081</v>
      </c>
      <c r="AZ70">
        <v>1</v>
      </c>
      <c r="BA70">
        <v>47.82</v>
      </c>
      <c r="BB70">
        <v>15.21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123</v>
      </c>
      <c r="BM70">
        <v>318</v>
      </c>
      <c r="BN70">
        <v>0</v>
      </c>
      <c r="BO70" t="s">
        <v>121</v>
      </c>
      <c r="BP70">
        <v>1</v>
      </c>
      <c r="BQ70">
        <v>40</v>
      </c>
      <c r="BR70">
        <v>0</v>
      </c>
      <c r="BS70">
        <v>47.82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92</v>
      </c>
      <c r="CA70">
        <v>43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329</v>
      </c>
      <c r="CO70">
        <v>0</v>
      </c>
      <c r="CP70">
        <f t="shared" si="73"/>
        <v>5650.2000000000007</v>
      </c>
      <c r="CQ70">
        <f t="shared" si="74"/>
        <v>0</v>
      </c>
      <c r="CR70">
        <f>(ROUND((ROUND((((ET70*1.2))*AV70*1),2)*BB70),2)+ROUND((ROUND(((AE70-((EU70*1.2)))*AV70*1),2)*BS70),2))</f>
        <v>2119.9699999999998</v>
      </c>
      <c r="CS70">
        <f t="shared" si="75"/>
        <v>1012.35</v>
      </c>
      <c r="CT70">
        <f t="shared" si="76"/>
        <v>1720.09</v>
      </c>
      <c r="CU70">
        <f t="shared" si="77"/>
        <v>0</v>
      </c>
      <c r="CV70">
        <f t="shared" si="78"/>
        <v>2.9193119999999997</v>
      </c>
      <c r="CW70">
        <f t="shared" si="79"/>
        <v>0</v>
      </c>
      <c r="CX70">
        <f t="shared" si="80"/>
        <v>0</v>
      </c>
      <c r="CY70">
        <f t="shared" si="81"/>
        <v>2328.1796000000004</v>
      </c>
      <c r="CZ70">
        <f t="shared" si="82"/>
        <v>1088.1709000000001</v>
      </c>
      <c r="DB70">
        <v>6</v>
      </c>
      <c r="DC70" t="s">
        <v>3</v>
      </c>
      <c r="DD70" t="s">
        <v>3</v>
      </c>
      <c r="DE70" t="s">
        <v>23</v>
      </c>
      <c r="DF70" t="s">
        <v>23</v>
      </c>
      <c r="DG70" t="s">
        <v>23</v>
      </c>
      <c r="DH70" t="s">
        <v>3</v>
      </c>
      <c r="DI70" t="s">
        <v>23</v>
      </c>
      <c r="DJ70" t="s">
        <v>23</v>
      </c>
      <c r="DK70" t="s">
        <v>3</v>
      </c>
      <c r="DL70" t="s">
        <v>3</v>
      </c>
      <c r="DM70" t="s">
        <v>3</v>
      </c>
      <c r="DN70">
        <v>112</v>
      </c>
      <c r="DO70">
        <v>70</v>
      </c>
      <c r="DP70">
        <v>1.0669999999999999</v>
      </c>
      <c r="DQ70">
        <v>1.081</v>
      </c>
      <c r="DU70">
        <v>1013</v>
      </c>
      <c r="DV70" t="s">
        <v>115</v>
      </c>
      <c r="DW70" t="s">
        <v>115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59520678</v>
      </c>
      <c r="EF70">
        <v>40</v>
      </c>
      <c r="EG70" t="s">
        <v>117</v>
      </c>
      <c r="EH70">
        <v>0</v>
      </c>
      <c r="EI70" t="s">
        <v>3</v>
      </c>
      <c r="EJ70">
        <v>2</v>
      </c>
      <c r="EK70">
        <v>318</v>
      </c>
      <c r="EL70" t="s">
        <v>118</v>
      </c>
      <c r="EM70" t="s">
        <v>119</v>
      </c>
      <c r="EO70" t="s">
        <v>26</v>
      </c>
      <c r="EQ70">
        <v>0</v>
      </c>
      <c r="ER70">
        <v>136.94999999999999</v>
      </c>
      <c r="ES70">
        <v>0</v>
      </c>
      <c r="ET70">
        <v>108.86</v>
      </c>
      <c r="EU70">
        <v>16.53</v>
      </c>
      <c r="EV70">
        <v>28.09</v>
      </c>
      <c r="EW70">
        <v>2.2799999999999998</v>
      </c>
      <c r="EX70">
        <v>0</v>
      </c>
      <c r="EY70">
        <v>0</v>
      </c>
      <c r="FQ70">
        <v>0</v>
      </c>
      <c r="FR70">
        <v>0</v>
      </c>
      <c r="FS70">
        <v>2</v>
      </c>
      <c r="FX70">
        <v>112</v>
      </c>
      <c r="FY70">
        <v>70</v>
      </c>
      <c r="GA70" t="s">
        <v>3</v>
      </c>
      <c r="GD70">
        <v>0</v>
      </c>
      <c r="GF70">
        <v>-785020462</v>
      </c>
      <c r="GG70">
        <v>2</v>
      </c>
      <c r="GH70">
        <v>1</v>
      </c>
      <c r="GI70">
        <v>2</v>
      </c>
      <c r="GJ70">
        <v>0</v>
      </c>
      <c r="GK70">
        <f>ROUND(R70*(R12)/100,2)</f>
        <v>2382.58</v>
      </c>
      <c r="GL70">
        <f t="shared" si="83"/>
        <v>0</v>
      </c>
      <c r="GM70">
        <f t="shared" si="84"/>
        <v>11449.13</v>
      </c>
      <c r="GN70">
        <f t="shared" si="85"/>
        <v>0</v>
      </c>
      <c r="GO70">
        <f t="shared" si="86"/>
        <v>11449.13</v>
      </c>
      <c r="GP70">
        <f t="shared" si="87"/>
        <v>0</v>
      </c>
      <c r="GR70">
        <v>0</v>
      </c>
      <c r="GS70">
        <v>3</v>
      </c>
      <c r="GT70">
        <v>0</v>
      </c>
      <c r="GU70" t="s">
        <v>3</v>
      </c>
      <c r="GV70">
        <f t="shared" si="88"/>
        <v>0</v>
      </c>
      <c r="GW70">
        <v>1</v>
      </c>
      <c r="GX70">
        <f t="shared" si="89"/>
        <v>0</v>
      </c>
      <c r="HA70">
        <v>0</v>
      </c>
      <c r="HB70">
        <v>0</v>
      </c>
      <c r="HC70">
        <f t="shared" si="90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5">
      <c r="A71">
        <v>17</v>
      </c>
      <c r="B71">
        <v>1</v>
      </c>
      <c r="E71" t="s">
        <v>124</v>
      </c>
      <c r="F71" t="s">
        <v>125</v>
      </c>
      <c r="G71" t="s">
        <v>126</v>
      </c>
      <c r="H71" t="s">
        <v>127</v>
      </c>
      <c r="I71">
        <v>11.5</v>
      </c>
      <c r="J71">
        <v>0</v>
      </c>
      <c r="K71">
        <v>11.5</v>
      </c>
      <c r="O71">
        <f t="shared" si="59"/>
        <v>10757.84</v>
      </c>
      <c r="P71">
        <f t="shared" si="60"/>
        <v>10757.84</v>
      </c>
      <c r="Q71">
        <f>(ROUND((ROUND(((ET71)*AV71*I71),2)*BB71),2)+ROUND((ROUND(((AE71-(EU71))*AV71*I71),2)*BS71),2))</f>
        <v>0</v>
      </c>
      <c r="R71">
        <f t="shared" si="61"/>
        <v>0</v>
      </c>
      <c r="S71">
        <f t="shared" si="62"/>
        <v>0</v>
      </c>
      <c r="T71">
        <f t="shared" si="63"/>
        <v>0</v>
      </c>
      <c r="U71">
        <f t="shared" si="64"/>
        <v>0</v>
      </c>
      <c r="V71">
        <f t="shared" si="65"/>
        <v>0</v>
      </c>
      <c r="W71">
        <f t="shared" si="66"/>
        <v>0</v>
      </c>
      <c r="X71">
        <f t="shared" si="67"/>
        <v>0</v>
      </c>
      <c r="Y71">
        <f t="shared" si="68"/>
        <v>0</v>
      </c>
      <c r="AA71">
        <v>66527339</v>
      </c>
      <c r="AB71">
        <f t="shared" si="69"/>
        <v>104.99</v>
      </c>
      <c r="AC71">
        <f t="shared" si="70"/>
        <v>104.99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 t="shared" si="71"/>
        <v>0</v>
      </c>
      <c r="AH71">
        <f>(EW71)</f>
        <v>0</v>
      </c>
      <c r="AI71">
        <f>(EX71)</f>
        <v>0</v>
      </c>
      <c r="AJ71">
        <f t="shared" si="72"/>
        <v>0</v>
      </c>
      <c r="AK71">
        <v>104.99</v>
      </c>
      <c r="AL71">
        <v>104.99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8.91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128</v>
      </c>
      <c r="BM71">
        <v>1617</v>
      </c>
      <c r="BN71">
        <v>0</v>
      </c>
      <c r="BO71" t="s">
        <v>125</v>
      </c>
      <c r="BP71">
        <v>1</v>
      </c>
      <c r="BQ71">
        <v>200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73"/>
        <v>10757.84</v>
      </c>
      <c r="CQ71">
        <f t="shared" si="74"/>
        <v>935.46</v>
      </c>
      <c r="CR71">
        <f>(ROUND((ROUND(((ET71)*AV71*1),2)*BB71),2)+ROUND((ROUND(((AE71-(EU71))*AV71*1),2)*BS71),2))</f>
        <v>0</v>
      </c>
      <c r="CS71">
        <f t="shared" si="75"/>
        <v>0</v>
      </c>
      <c r="CT71">
        <f t="shared" si="76"/>
        <v>0</v>
      </c>
      <c r="CU71">
        <f t="shared" si="77"/>
        <v>0</v>
      </c>
      <c r="CV71">
        <f t="shared" si="78"/>
        <v>0</v>
      </c>
      <c r="CW71">
        <f t="shared" si="79"/>
        <v>0</v>
      </c>
      <c r="CX71">
        <f t="shared" si="80"/>
        <v>0</v>
      </c>
      <c r="CY71">
        <f t="shared" si="81"/>
        <v>0</v>
      </c>
      <c r="CZ71">
        <f t="shared" si="82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1007</v>
      </c>
      <c r="DV71" t="s">
        <v>127</v>
      </c>
      <c r="DW71" t="s">
        <v>127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59521977</v>
      </c>
      <c r="EF71">
        <v>200</v>
      </c>
      <c r="EG71" t="s">
        <v>129</v>
      </c>
      <c r="EH71">
        <v>0</v>
      </c>
      <c r="EI71" t="s">
        <v>3</v>
      </c>
      <c r="EJ71">
        <v>1</v>
      </c>
      <c r="EK71">
        <v>1617</v>
      </c>
      <c r="EL71" t="s">
        <v>130</v>
      </c>
      <c r="EM71" t="s">
        <v>131</v>
      </c>
      <c r="EO71" t="s">
        <v>3</v>
      </c>
      <c r="EQ71">
        <v>0</v>
      </c>
      <c r="ER71">
        <v>104.99</v>
      </c>
      <c r="ES71">
        <v>104.99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0</v>
      </c>
      <c r="FY71">
        <v>0</v>
      </c>
      <c r="GA71" t="s">
        <v>3</v>
      </c>
      <c r="GD71">
        <v>0</v>
      </c>
      <c r="GF71">
        <v>2069056849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 t="shared" si="83"/>
        <v>0</v>
      </c>
      <c r="GM71">
        <f t="shared" si="84"/>
        <v>10757.84</v>
      </c>
      <c r="GN71">
        <f t="shared" si="85"/>
        <v>10757.84</v>
      </c>
      <c r="GO71">
        <f t="shared" si="86"/>
        <v>0</v>
      </c>
      <c r="GP71">
        <f t="shared" si="87"/>
        <v>0</v>
      </c>
      <c r="GR71">
        <v>0</v>
      </c>
      <c r="GS71">
        <v>0</v>
      </c>
      <c r="GT71">
        <v>0</v>
      </c>
      <c r="GU71" t="s">
        <v>3</v>
      </c>
      <c r="GV71">
        <f t="shared" si="88"/>
        <v>0</v>
      </c>
      <c r="GW71">
        <v>1</v>
      </c>
      <c r="GX71">
        <f t="shared" si="89"/>
        <v>0</v>
      </c>
      <c r="HA71">
        <v>0</v>
      </c>
      <c r="HB71">
        <v>0</v>
      </c>
      <c r="HC71">
        <f t="shared" si="90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5">
      <c r="A72">
        <v>17</v>
      </c>
      <c r="B72">
        <v>1</v>
      </c>
      <c r="E72" t="s">
        <v>132</v>
      </c>
      <c r="F72" t="s">
        <v>133</v>
      </c>
      <c r="G72" t="s">
        <v>134</v>
      </c>
      <c r="H72" t="s">
        <v>115</v>
      </c>
      <c r="I72">
        <f>ROUND((1.3)/100,9)</f>
        <v>1.2999999999999999E-2</v>
      </c>
      <c r="J72">
        <v>0</v>
      </c>
      <c r="K72">
        <f>ROUND((1.3)/100,9)</f>
        <v>1.2999999999999999E-2</v>
      </c>
      <c r="O72">
        <f t="shared" si="59"/>
        <v>211.76</v>
      </c>
      <c r="P72">
        <f t="shared" si="60"/>
        <v>174.48</v>
      </c>
      <c r="Q72">
        <f t="shared" ref="Q72:Q77" si="91">(ROUND((ROUND((((ET72*1.2))*AV72*I72),2)*BB72),2)+ROUND((ROUND(((AE72-((EU72*1.2)))*AV72*I72),2)*BS72),2))</f>
        <v>7.15</v>
      </c>
      <c r="R72">
        <f t="shared" si="61"/>
        <v>3.35</v>
      </c>
      <c r="S72">
        <f t="shared" si="62"/>
        <v>30.13</v>
      </c>
      <c r="T72">
        <f t="shared" si="63"/>
        <v>0</v>
      </c>
      <c r="U72">
        <f t="shared" si="64"/>
        <v>6.0089171999999989E-2</v>
      </c>
      <c r="V72">
        <f t="shared" si="65"/>
        <v>0</v>
      </c>
      <c r="W72">
        <f t="shared" si="66"/>
        <v>0</v>
      </c>
      <c r="X72">
        <f t="shared" si="67"/>
        <v>27.72</v>
      </c>
      <c r="Y72">
        <f t="shared" si="68"/>
        <v>12.96</v>
      </c>
      <c r="AA72">
        <v>66527339</v>
      </c>
      <c r="AB72">
        <f t="shared" si="69"/>
        <v>1302.6479999999999</v>
      </c>
      <c r="AC72">
        <f t="shared" si="70"/>
        <v>1223.04</v>
      </c>
      <c r="AD72">
        <f t="shared" ref="AD72:AD77" si="92">ROUND(((((ET72*1.2))-((EU72*1.2)))+AE72),6)</f>
        <v>33.9</v>
      </c>
      <c r="AE72">
        <f t="shared" ref="AE72:AF77" si="93">ROUND(((EU72*1.2)),6)</f>
        <v>5.1479999999999997</v>
      </c>
      <c r="AF72">
        <f t="shared" si="93"/>
        <v>45.707999999999998</v>
      </c>
      <c r="AG72">
        <f t="shared" si="71"/>
        <v>0</v>
      </c>
      <c r="AH72">
        <f t="shared" ref="AH72:AI77" si="94">((EW72*1.2))</f>
        <v>4.3319999999999999</v>
      </c>
      <c r="AI72">
        <f t="shared" si="94"/>
        <v>0</v>
      </c>
      <c r="AJ72">
        <f t="shared" si="72"/>
        <v>0</v>
      </c>
      <c r="AK72">
        <v>1289.3800000000001</v>
      </c>
      <c r="AL72">
        <v>1223.04</v>
      </c>
      <c r="AM72">
        <v>28.25</v>
      </c>
      <c r="AN72">
        <v>4.29</v>
      </c>
      <c r="AO72">
        <v>38.090000000000003</v>
      </c>
      <c r="AP72">
        <v>0</v>
      </c>
      <c r="AQ72">
        <v>3.61</v>
      </c>
      <c r="AR72">
        <v>0</v>
      </c>
      <c r="AS72">
        <v>0</v>
      </c>
      <c r="AT72">
        <v>92</v>
      </c>
      <c r="AU72">
        <v>43</v>
      </c>
      <c r="AV72">
        <v>1.0669999999999999</v>
      </c>
      <c r="AW72">
        <v>1.081</v>
      </c>
      <c r="AZ72">
        <v>1</v>
      </c>
      <c r="BA72">
        <v>47.82</v>
      </c>
      <c r="BB72">
        <v>15.21</v>
      </c>
      <c r="BC72">
        <v>10.15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135</v>
      </c>
      <c r="BM72">
        <v>1517</v>
      </c>
      <c r="BN72">
        <v>0</v>
      </c>
      <c r="BO72" t="s">
        <v>133</v>
      </c>
      <c r="BP72">
        <v>1</v>
      </c>
      <c r="BQ72">
        <v>40</v>
      </c>
      <c r="BR72">
        <v>0</v>
      </c>
      <c r="BS72">
        <v>47.82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92</v>
      </c>
      <c r="CA72">
        <v>43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329</v>
      </c>
      <c r="CO72">
        <v>0</v>
      </c>
      <c r="CP72">
        <f t="shared" si="73"/>
        <v>211.76</v>
      </c>
      <c r="CQ72">
        <f t="shared" si="74"/>
        <v>13419.42</v>
      </c>
      <c r="CR72">
        <f t="shared" ref="CR72:CR77" si="95">(ROUND((ROUND((((ET72*1.2))*AV72*1),2)*BB72),2)+ROUND((ROUND(((AE72-((EU72*1.2)))*AV72*1),2)*BS72),2))</f>
        <v>550.15</v>
      </c>
      <c r="CS72">
        <f t="shared" si="75"/>
        <v>262.52999999999997</v>
      </c>
      <c r="CT72">
        <f t="shared" si="76"/>
        <v>2332.1799999999998</v>
      </c>
      <c r="CU72">
        <f t="shared" si="77"/>
        <v>0</v>
      </c>
      <c r="CV72">
        <f t="shared" si="78"/>
        <v>4.6222439999999994</v>
      </c>
      <c r="CW72">
        <f t="shared" si="79"/>
        <v>0</v>
      </c>
      <c r="CX72">
        <f t="shared" si="80"/>
        <v>0</v>
      </c>
      <c r="CY72">
        <f t="shared" si="81"/>
        <v>27.7196</v>
      </c>
      <c r="CZ72">
        <f t="shared" si="82"/>
        <v>12.9559</v>
      </c>
      <c r="DB72">
        <v>7</v>
      </c>
      <c r="DC72" t="s">
        <v>3</v>
      </c>
      <c r="DD72" t="s">
        <v>3</v>
      </c>
      <c r="DE72" t="s">
        <v>23</v>
      </c>
      <c r="DF72" t="s">
        <v>23</v>
      </c>
      <c r="DG72" t="s">
        <v>23</v>
      </c>
      <c r="DH72" t="s">
        <v>3</v>
      </c>
      <c r="DI72" t="s">
        <v>23</v>
      </c>
      <c r="DJ72" t="s">
        <v>23</v>
      </c>
      <c r="DK72" t="s">
        <v>3</v>
      </c>
      <c r="DL72" t="s">
        <v>3</v>
      </c>
      <c r="DM72" t="s">
        <v>3</v>
      </c>
      <c r="DN72">
        <v>112</v>
      </c>
      <c r="DO72">
        <v>70</v>
      </c>
      <c r="DP72">
        <v>1.0669999999999999</v>
      </c>
      <c r="DQ72">
        <v>1.081</v>
      </c>
      <c r="DU72">
        <v>1013</v>
      </c>
      <c r="DV72" t="s">
        <v>115</v>
      </c>
      <c r="DW72" t="s">
        <v>115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59521877</v>
      </c>
      <c r="EF72">
        <v>40</v>
      </c>
      <c r="EG72" t="s">
        <v>117</v>
      </c>
      <c r="EH72">
        <v>0</v>
      </c>
      <c r="EI72" t="s">
        <v>3</v>
      </c>
      <c r="EJ72">
        <v>2</v>
      </c>
      <c r="EK72">
        <v>1517</v>
      </c>
      <c r="EL72" t="s">
        <v>136</v>
      </c>
      <c r="EM72" t="s">
        <v>137</v>
      </c>
      <c r="EO72" t="s">
        <v>26</v>
      </c>
      <c r="EQ72">
        <v>0</v>
      </c>
      <c r="ER72">
        <v>1289.3800000000001</v>
      </c>
      <c r="ES72">
        <v>1223.04</v>
      </c>
      <c r="ET72">
        <v>28.25</v>
      </c>
      <c r="EU72">
        <v>4.29</v>
      </c>
      <c r="EV72">
        <v>38.090000000000003</v>
      </c>
      <c r="EW72">
        <v>3.61</v>
      </c>
      <c r="EX72">
        <v>0</v>
      </c>
      <c r="EY72">
        <v>0</v>
      </c>
      <c r="FQ72">
        <v>0</v>
      </c>
      <c r="FR72">
        <v>0</v>
      </c>
      <c r="FS72">
        <v>2</v>
      </c>
      <c r="FX72">
        <v>112</v>
      </c>
      <c r="FY72">
        <v>70</v>
      </c>
      <c r="GA72" t="s">
        <v>3</v>
      </c>
      <c r="GD72">
        <v>0</v>
      </c>
      <c r="GF72">
        <v>-183170646</v>
      </c>
      <c r="GG72">
        <v>2</v>
      </c>
      <c r="GH72">
        <v>1</v>
      </c>
      <c r="GI72">
        <v>2</v>
      </c>
      <c r="GJ72">
        <v>0</v>
      </c>
      <c r="GK72">
        <f>ROUND(R72*(R12)/100,2)</f>
        <v>5.36</v>
      </c>
      <c r="GL72">
        <f t="shared" si="83"/>
        <v>0</v>
      </c>
      <c r="GM72">
        <f t="shared" si="84"/>
        <v>257.8</v>
      </c>
      <c r="GN72">
        <f t="shared" si="85"/>
        <v>0</v>
      </c>
      <c r="GO72">
        <f t="shared" si="86"/>
        <v>257.8</v>
      </c>
      <c r="GP72">
        <f t="shared" si="87"/>
        <v>0</v>
      </c>
      <c r="GR72">
        <v>0</v>
      </c>
      <c r="GS72">
        <v>3</v>
      </c>
      <c r="GT72">
        <v>0</v>
      </c>
      <c r="GU72" t="s">
        <v>3</v>
      </c>
      <c r="GV72">
        <f t="shared" si="88"/>
        <v>0</v>
      </c>
      <c r="GW72">
        <v>1</v>
      </c>
      <c r="GX72">
        <f t="shared" si="89"/>
        <v>0</v>
      </c>
      <c r="HA72">
        <v>0</v>
      </c>
      <c r="HB72">
        <v>0</v>
      </c>
      <c r="HC72">
        <f t="shared" si="90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5">
      <c r="A73">
        <v>17</v>
      </c>
      <c r="B73">
        <v>1</v>
      </c>
      <c r="E73" t="s">
        <v>138</v>
      </c>
      <c r="F73" t="s">
        <v>139</v>
      </c>
      <c r="G73" t="s">
        <v>140</v>
      </c>
      <c r="H73" t="s">
        <v>115</v>
      </c>
      <c r="I73">
        <f>ROUND((28.05)/100,9)</f>
        <v>0.28050000000000003</v>
      </c>
      <c r="J73">
        <v>0</v>
      </c>
      <c r="K73">
        <f>ROUND((28.05)/100,9)</f>
        <v>0.28050000000000003</v>
      </c>
      <c r="O73">
        <f t="shared" si="59"/>
        <v>6116.9</v>
      </c>
      <c r="P73">
        <f t="shared" si="60"/>
        <v>5151.1499999999996</v>
      </c>
      <c r="Q73">
        <f t="shared" si="91"/>
        <v>226.93</v>
      </c>
      <c r="R73">
        <f t="shared" si="61"/>
        <v>108.55</v>
      </c>
      <c r="S73">
        <f t="shared" si="62"/>
        <v>738.82</v>
      </c>
      <c r="T73">
        <f t="shared" si="63"/>
        <v>0</v>
      </c>
      <c r="U73">
        <f t="shared" si="64"/>
        <v>1.468932498</v>
      </c>
      <c r="V73">
        <f t="shared" si="65"/>
        <v>0</v>
      </c>
      <c r="W73">
        <f t="shared" si="66"/>
        <v>0</v>
      </c>
      <c r="X73">
        <f t="shared" si="67"/>
        <v>679.71</v>
      </c>
      <c r="Y73">
        <f t="shared" si="68"/>
        <v>317.69</v>
      </c>
      <c r="AA73">
        <v>66527339</v>
      </c>
      <c r="AB73">
        <f t="shared" si="69"/>
        <v>1936.0440000000001</v>
      </c>
      <c r="AC73">
        <f t="shared" si="70"/>
        <v>1834.56</v>
      </c>
      <c r="AD73">
        <f t="shared" si="92"/>
        <v>49.86</v>
      </c>
      <c r="AE73">
        <f t="shared" si="93"/>
        <v>7.5720000000000001</v>
      </c>
      <c r="AF73">
        <f t="shared" si="93"/>
        <v>51.624000000000002</v>
      </c>
      <c r="AG73">
        <f t="shared" si="71"/>
        <v>0</v>
      </c>
      <c r="AH73">
        <f t="shared" si="94"/>
        <v>4.9079999999999995</v>
      </c>
      <c r="AI73">
        <f t="shared" si="94"/>
        <v>0</v>
      </c>
      <c r="AJ73">
        <f t="shared" si="72"/>
        <v>0</v>
      </c>
      <c r="AK73">
        <v>1919.13</v>
      </c>
      <c r="AL73">
        <v>1834.56</v>
      </c>
      <c r="AM73">
        <v>41.55</v>
      </c>
      <c r="AN73">
        <v>6.31</v>
      </c>
      <c r="AO73">
        <v>43.02</v>
      </c>
      <c r="AP73">
        <v>0</v>
      </c>
      <c r="AQ73">
        <v>4.09</v>
      </c>
      <c r="AR73">
        <v>0</v>
      </c>
      <c r="AS73">
        <v>0</v>
      </c>
      <c r="AT73">
        <v>92</v>
      </c>
      <c r="AU73">
        <v>43</v>
      </c>
      <c r="AV73">
        <v>1.0669999999999999</v>
      </c>
      <c r="AW73">
        <v>1.081</v>
      </c>
      <c r="AZ73">
        <v>1</v>
      </c>
      <c r="BA73">
        <v>47.82</v>
      </c>
      <c r="BB73">
        <v>15.21</v>
      </c>
      <c r="BC73">
        <v>9.26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141</v>
      </c>
      <c r="BM73">
        <v>1517</v>
      </c>
      <c r="BN73">
        <v>0</v>
      </c>
      <c r="BO73" t="s">
        <v>139</v>
      </c>
      <c r="BP73">
        <v>1</v>
      </c>
      <c r="BQ73">
        <v>40</v>
      </c>
      <c r="BR73">
        <v>0</v>
      </c>
      <c r="BS73">
        <v>47.82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92</v>
      </c>
      <c r="CA73">
        <v>43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329</v>
      </c>
      <c r="CO73">
        <v>0</v>
      </c>
      <c r="CP73">
        <f t="shared" si="73"/>
        <v>6116.9</v>
      </c>
      <c r="CQ73">
        <f t="shared" si="74"/>
        <v>18364.060000000001</v>
      </c>
      <c r="CR73">
        <f t="shared" si="95"/>
        <v>809.17</v>
      </c>
      <c r="CS73">
        <f t="shared" si="75"/>
        <v>386.39</v>
      </c>
      <c r="CT73">
        <f t="shared" si="76"/>
        <v>2633.93</v>
      </c>
      <c r="CU73">
        <f t="shared" si="77"/>
        <v>0</v>
      </c>
      <c r="CV73">
        <f t="shared" si="78"/>
        <v>5.2368359999999994</v>
      </c>
      <c r="CW73">
        <f t="shared" si="79"/>
        <v>0</v>
      </c>
      <c r="CX73">
        <f t="shared" si="80"/>
        <v>0</v>
      </c>
      <c r="CY73">
        <f t="shared" si="81"/>
        <v>679.71440000000007</v>
      </c>
      <c r="CZ73">
        <f t="shared" si="82"/>
        <v>317.69260000000003</v>
      </c>
      <c r="DB73">
        <v>8</v>
      </c>
      <c r="DC73" t="s">
        <v>3</v>
      </c>
      <c r="DD73" t="s">
        <v>3</v>
      </c>
      <c r="DE73" t="s">
        <v>23</v>
      </c>
      <c r="DF73" t="s">
        <v>23</v>
      </c>
      <c r="DG73" t="s">
        <v>23</v>
      </c>
      <c r="DH73" t="s">
        <v>3</v>
      </c>
      <c r="DI73" t="s">
        <v>23</v>
      </c>
      <c r="DJ73" t="s">
        <v>23</v>
      </c>
      <c r="DK73" t="s">
        <v>3</v>
      </c>
      <c r="DL73" t="s">
        <v>3</v>
      </c>
      <c r="DM73" t="s">
        <v>3</v>
      </c>
      <c r="DN73">
        <v>112</v>
      </c>
      <c r="DO73">
        <v>70</v>
      </c>
      <c r="DP73">
        <v>1.0669999999999999</v>
      </c>
      <c r="DQ73">
        <v>1.081</v>
      </c>
      <c r="DU73">
        <v>1013</v>
      </c>
      <c r="DV73" t="s">
        <v>115</v>
      </c>
      <c r="DW73" t="s">
        <v>115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59521877</v>
      </c>
      <c r="EF73">
        <v>40</v>
      </c>
      <c r="EG73" t="s">
        <v>117</v>
      </c>
      <c r="EH73">
        <v>0</v>
      </c>
      <c r="EI73" t="s">
        <v>3</v>
      </c>
      <c r="EJ73">
        <v>2</v>
      </c>
      <c r="EK73">
        <v>1517</v>
      </c>
      <c r="EL73" t="s">
        <v>136</v>
      </c>
      <c r="EM73" t="s">
        <v>137</v>
      </c>
      <c r="EO73" t="s">
        <v>26</v>
      </c>
      <c r="EQ73">
        <v>0</v>
      </c>
      <c r="ER73">
        <v>1919.13</v>
      </c>
      <c r="ES73">
        <v>1834.56</v>
      </c>
      <c r="ET73">
        <v>41.55</v>
      </c>
      <c r="EU73">
        <v>6.31</v>
      </c>
      <c r="EV73">
        <v>43.02</v>
      </c>
      <c r="EW73">
        <v>4.09</v>
      </c>
      <c r="EX73">
        <v>0</v>
      </c>
      <c r="EY73">
        <v>0</v>
      </c>
      <c r="FQ73">
        <v>0</v>
      </c>
      <c r="FR73">
        <v>0</v>
      </c>
      <c r="FS73">
        <v>2</v>
      </c>
      <c r="FX73">
        <v>112</v>
      </c>
      <c r="FY73">
        <v>70</v>
      </c>
      <c r="GA73" t="s">
        <v>3</v>
      </c>
      <c r="GD73">
        <v>0</v>
      </c>
      <c r="GF73">
        <v>-1487794811</v>
      </c>
      <c r="GG73">
        <v>2</v>
      </c>
      <c r="GH73">
        <v>1</v>
      </c>
      <c r="GI73">
        <v>2</v>
      </c>
      <c r="GJ73">
        <v>0</v>
      </c>
      <c r="GK73">
        <f>ROUND(R73*(R12)/100,2)</f>
        <v>173.68</v>
      </c>
      <c r="GL73">
        <f t="shared" si="83"/>
        <v>0</v>
      </c>
      <c r="GM73">
        <f t="shared" si="84"/>
        <v>7287.98</v>
      </c>
      <c r="GN73">
        <f t="shared" si="85"/>
        <v>0</v>
      </c>
      <c r="GO73">
        <f t="shared" si="86"/>
        <v>7287.98</v>
      </c>
      <c r="GP73">
        <f t="shared" si="87"/>
        <v>0</v>
      </c>
      <c r="GR73">
        <v>0</v>
      </c>
      <c r="GS73">
        <v>3</v>
      </c>
      <c r="GT73">
        <v>0</v>
      </c>
      <c r="GU73" t="s">
        <v>3</v>
      </c>
      <c r="GV73">
        <f t="shared" si="88"/>
        <v>0</v>
      </c>
      <c r="GW73">
        <v>1</v>
      </c>
      <c r="GX73">
        <f t="shared" si="89"/>
        <v>0</v>
      </c>
      <c r="HA73">
        <v>0</v>
      </c>
      <c r="HB73">
        <v>0</v>
      </c>
      <c r="HC73">
        <f t="shared" si="90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5">
      <c r="A74">
        <v>17</v>
      </c>
      <c r="B74">
        <v>1</v>
      </c>
      <c r="E74" t="s">
        <v>142</v>
      </c>
      <c r="F74" t="s">
        <v>143</v>
      </c>
      <c r="G74" t="s">
        <v>144</v>
      </c>
      <c r="H74" t="s">
        <v>115</v>
      </c>
      <c r="I74">
        <f>ROUND((31.5)/100,9)</f>
        <v>0.315</v>
      </c>
      <c r="J74">
        <v>0</v>
      </c>
      <c r="K74">
        <f>ROUND((31.5)/100,9)</f>
        <v>0.315</v>
      </c>
      <c r="O74">
        <f t="shared" si="59"/>
        <v>9497.6</v>
      </c>
      <c r="P74">
        <f t="shared" si="60"/>
        <v>8230.66</v>
      </c>
      <c r="Q74">
        <f t="shared" si="91"/>
        <v>341.62</v>
      </c>
      <c r="R74">
        <f t="shared" si="61"/>
        <v>163.07</v>
      </c>
      <c r="S74">
        <f t="shared" si="62"/>
        <v>925.32</v>
      </c>
      <c r="T74">
        <f t="shared" si="63"/>
        <v>0</v>
      </c>
      <c r="U74">
        <f t="shared" si="64"/>
        <v>1.8431998199999999</v>
      </c>
      <c r="V74">
        <f t="shared" si="65"/>
        <v>0</v>
      </c>
      <c r="W74">
        <f t="shared" si="66"/>
        <v>0</v>
      </c>
      <c r="X74">
        <f t="shared" si="67"/>
        <v>851.29</v>
      </c>
      <c r="Y74">
        <f t="shared" si="68"/>
        <v>397.89</v>
      </c>
      <c r="AA74">
        <v>66527339</v>
      </c>
      <c r="AB74">
        <f t="shared" si="69"/>
        <v>2568.38</v>
      </c>
      <c r="AC74">
        <f t="shared" si="70"/>
        <v>2444</v>
      </c>
      <c r="AD74">
        <f t="shared" si="92"/>
        <v>66.816000000000003</v>
      </c>
      <c r="AE74">
        <f t="shared" si="93"/>
        <v>10.151999999999999</v>
      </c>
      <c r="AF74">
        <f t="shared" si="93"/>
        <v>57.564</v>
      </c>
      <c r="AG74">
        <f t="shared" si="71"/>
        <v>0</v>
      </c>
      <c r="AH74">
        <f t="shared" si="94"/>
        <v>5.484</v>
      </c>
      <c r="AI74">
        <f t="shared" si="94"/>
        <v>0</v>
      </c>
      <c r="AJ74">
        <f t="shared" si="72"/>
        <v>0</v>
      </c>
      <c r="AK74">
        <v>2547.65</v>
      </c>
      <c r="AL74">
        <v>2444</v>
      </c>
      <c r="AM74">
        <v>55.68</v>
      </c>
      <c r="AN74">
        <v>8.4600000000000009</v>
      </c>
      <c r="AO74">
        <v>47.97</v>
      </c>
      <c r="AP74">
        <v>0</v>
      </c>
      <c r="AQ74">
        <v>4.57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47.82</v>
      </c>
      <c r="BB74">
        <v>15.21</v>
      </c>
      <c r="BC74">
        <v>9.89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145</v>
      </c>
      <c r="BM74">
        <v>1517</v>
      </c>
      <c r="BN74">
        <v>0</v>
      </c>
      <c r="BO74" t="s">
        <v>143</v>
      </c>
      <c r="BP74">
        <v>1</v>
      </c>
      <c r="BQ74">
        <v>40</v>
      </c>
      <c r="BR74">
        <v>0</v>
      </c>
      <c r="BS74">
        <v>47.82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43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329</v>
      </c>
      <c r="CO74">
        <v>0</v>
      </c>
      <c r="CP74">
        <f t="shared" si="73"/>
        <v>9497.6</v>
      </c>
      <c r="CQ74">
        <f t="shared" si="74"/>
        <v>26128.98</v>
      </c>
      <c r="CR74">
        <f t="shared" si="95"/>
        <v>1084.32</v>
      </c>
      <c r="CS74">
        <f t="shared" si="75"/>
        <v>517.89</v>
      </c>
      <c r="CT74">
        <f t="shared" si="76"/>
        <v>2937.1</v>
      </c>
      <c r="CU74">
        <f t="shared" si="77"/>
        <v>0</v>
      </c>
      <c r="CV74">
        <f t="shared" si="78"/>
        <v>5.8514279999999994</v>
      </c>
      <c r="CW74">
        <f t="shared" si="79"/>
        <v>0</v>
      </c>
      <c r="CX74">
        <f t="shared" si="80"/>
        <v>0</v>
      </c>
      <c r="CY74">
        <f t="shared" si="81"/>
        <v>851.29440000000011</v>
      </c>
      <c r="CZ74">
        <f t="shared" si="82"/>
        <v>397.88760000000002</v>
      </c>
      <c r="DB74">
        <v>9</v>
      </c>
      <c r="DC74" t="s">
        <v>3</v>
      </c>
      <c r="DD74" t="s">
        <v>3</v>
      </c>
      <c r="DE74" t="s">
        <v>23</v>
      </c>
      <c r="DF74" t="s">
        <v>23</v>
      </c>
      <c r="DG74" t="s">
        <v>23</v>
      </c>
      <c r="DH74" t="s">
        <v>3</v>
      </c>
      <c r="DI74" t="s">
        <v>23</v>
      </c>
      <c r="DJ74" t="s">
        <v>23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1.0669999999999999</v>
      </c>
      <c r="DQ74">
        <v>1.081</v>
      </c>
      <c r="DU74">
        <v>1013</v>
      </c>
      <c r="DV74" t="s">
        <v>115</v>
      </c>
      <c r="DW74" t="s">
        <v>115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59521877</v>
      </c>
      <c r="EF74">
        <v>40</v>
      </c>
      <c r="EG74" t="s">
        <v>117</v>
      </c>
      <c r="EH74">
        <v>0</v>
      </c>
      <c r="EI74" t="s">
        <v>3</v>
      </c>
      <c r="EJ74">
        <v>2</v>
      </c>
      <c r="EK74">
        <v>1517</v>
      </c>
      <c r="EL74" t="s">
        <v>136</v>
      </c>
      <c r="EM74" t="s">
        <v>137</v>
      </c>
      <c r="EO74" t="s">
        <v>26</v>
      </c>
      <c r="EQ74">
        <v>0</v>
      </c>
      <c r="ER74">
        <v>2547.65</v>
      </c>
      <c r="ES74">
        <v>2444</v>
      </c>
      <c r="ET74">
        <v>55.68</v>
      </c>
      <c r="EU74">
        <v>8.4600000000000009</v>
      </c>
      <c r="EV74">
        <v>47.97</v>
      </c>
      <c r="EW74">
        <v>4.57</v>
      </c>
      <c r="EX74">
        <v>0</v>
      </c>
      <c r="EY74">
        <v>0</v>
      </c>
      <c r="FQ74">
        <v>0</v>
      </c>
      <c r="FR74">
        <v>0</v>
      </c>
      <c r="FS74">
        <v>2</v>
      </c>
      <c r="FX74">
        <v>112</v>
      </c>
      <c r="FY74">
        <v>70</v>
      </c>
      <c r="GA74" t="s">
        <v>3</v>
      </c>
      <c r="GD74">
        <v>0</v>
      </c>
      <c r="GF74">
        <v>2117413436</v>
      </c>
      <c r="GG74">
        <v>2</v>
      </c>
      <c r="GH74">
        <v>1</v>
      </c>
      <c r="GI74">
        <v>2</v>
      </c>
      <c r="GJ74">
        <v>0</v>
      </c>
      <c r="GK74">
        <f>ROUND(R74*(R12)/100,2)</f>
        <v>260.91000000000003</v>
      </c>
      <c r="GL74">
        <f t="shared" si="83"/>
        <v>0</v>
      </c>
      <c r="GM74">
        <f t="shared" si="84"/>
        <v>11007.69</v>
      </c>
      <c r="GN74">
        <f t="shared" si="85"/>
        <v>0</v>
      </c>
      <c r="GO74">
        <f t="shared" si="86"/>
        <v>11007.69</v>
      </c>
      <c r="GP74">
        <f t="shared" si="87"/>
        <v>0</v>
      </c>
      <c r="GR74">
        <v>0</v>
      </c>
      <c r="GS74">
        <v>3</v>
      </c>
      <c r="GT74">
        <v>0</v>
      </c>
      <c r="GU74" t="s">
        <v>3</v>
      </c>
      <c r="GV74">
        <f t="shared" si="88"/>
        <v>0</v>
      </c>
      <c r="GW74">
        <v>1</v>
      </c>
      <c r="GX74">
        <f t="shared" si="89"/>
        <v>0</v>
      </c>
      <c r="HA74">
        <v>0</v>
      </c>
      <c r="HB74">
        <v>0</v>
      </c>
      <c r="HC74">
        <f t="shared" si="90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5">
      <c r="A75">
        <v>17</v>
      </c>
      <c r="B75">
        <v>1</v>
      </c>
      <c r="E75" t="s">
        <v>146</v>
      </c>
      <c r="F75" t="s">
        <v>147</v>
      </c>
      <c r="G75" t="s">
        <v>148</v>
      </c>
      <c r="H75" t="s">
        <v>115</v>
      </c>
      <c r="I75">
        <f>ROUND(636.48/100,9)</f>
        <v>6.3647999999999998</v>
      </c>
      <c r="J75">
        <v>0</v>
      </c>
      <c r="K75">
        <f>ROUND(636.48/100,9)</f>
        <v>6.3647999999999998</v>
      </c>
      <c r="O75">
        <f t="shared" si="59"/>
        <v>67921.87</v>
      </c>
      <c r="P75">
        <f t="shared" si="60"/>
        <v>5404.28</v>
      </c>
      <c r="Q75">
        <f t="shared" si="91"/>
        <v>5861.89</v>
      </c>
      <c r="R75">
        <f t="shared" si="61"/>
        <v>2509.59</v>
      </c>
      <c r="S75">
        <f t="shared" si="62"/>
        <v>56655.7</v>
      </c>
      <c r="T75">
        <f t="shared" si="63"/>
        <v>0</v>
      </c>
      <c r="U75">
        <f t="shared" si="64"/>
        <v>96.163981055999997</v>
      </c>
      <c r="V75">
        <f t="shared" si="65"/>
        <v>0</v>
      </c>
      <c r="W75">
        <f t="shared" si="66"/>
        <v>0</v>
      </c>
      <c r="X75">
        <f t="shared" si="67"/>
        <v>52123.24</v>
      </c>
      <c r="Y75">
        <f t="shared" si="68"/>
        <v>24361.95</v>
      </c>
      <c r="AA75">
        <v>66527339</v>
      </c>
      <c r="AB75">
        <f t="shared" si="69"/>
        <v>368.41399999999999</v>
      </c>
      <c r="AC75">
        <f t="shared" si="70"/>
        <v>133.13</v>
      </c>
      <c r="AD75">
        <f t="shared" si="92"/>
        <v>60.828000000000003</v>
      </c>
      <c r="AE75">
        <f t="shared" si="93"/>
        <v>7.7279999999999998</v>
      </c>
      <c r="AF75">
        <f t="shared" si="93"/>
        <v>174.45599999999999</v>
      </c>
      <c r="AG75">
        <f t="shared" si="71"/>
        <v>0</v>
      </c>
      <c r="AH75">
        <f t="shared" si="94"/>
        <v>14.16</v>
      </c>
      <c r="AI75">
        <f t="shared" si="94"/>
        <v>0</v>
      </c>
      <c r="AJ75">
        <f t="shared" si="72"/>
        <v>0</v>
      </c>
      <c r="AK75">
        <v>329.2</v>
      </c>
      <c r="AL75">
        <v>133.13</v>
      </c>
      <c r="AM75">
        <v>50.69</v>
      </c>
      <c r="AN75">
        <v>6.44</v>
      </c>
      <c r="AO75">
        <v>145.38</v>
      </c>
      <c r="AP75">
        <v>0</v>
      </c>
      <c r="AQ75">
        <v>11.8</v>
      </c>
      <c r="AR75">
        <v>0</v>
      </c>
      <c r="AS75">
        <v>0</v>
      </c>
      <c r="AT75">
        <v>92</v>
      </c>
      <c r="AU75">
        <v>43</v>
      </c>
      <c r="AV75">
        <v>1.0669999999999999</v>
      </c>
      <c r="AW75">
        <v>1.081</v>
      </c>
      <c r="AZ75">
        <v>1</v>
      </c>
      <c r="BA75">
        <v>47.82</v>
      </c>
      <c r="BB75">
        <v>14.19</v>
      </c>
      <c r="BC75">
        <v>5.9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149</v>
      </c>
      <c r="BM75">
        <v>318</v>
      </c>
      <c r="BN75">
        <v>0</v>
      </c>
      <c r="BO75" t="s">
        <v>147</v>
      </c>
      <c r="BP75">
        <v>1</v>
      </c>
      <c r="BQ75">
        <v>40</v>
      </c>
      <c r="BR75">
        <v>0</v>
      </c>
      <c r="BS75">
        <v>47.82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92</v>
      </c>
      <c r="CA75">
        <v>43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329</v>
      </c>
      <c r="CO75">
        <v>0</v>
      </c>
      <c r="CP75">
        <f t="shared" si="73"/>
        <v>67921.87</v>
      </c>
      <c r="CQ75">
        <f t="shared" si="74"/>
        <v>849.07</v>
      </c>
      <c r="CR75">
        <f t="shared" si="95"/>
        <v>920.93</v>
      </c>
      <c r="CS75">
        <f t="shared" si="75"/>
        <v>394.52</v>
      </c>
      <c r="CT75">
        <f t="shared" si="76"/>
        <v>8901.2099999999991</v>
      </c>
      <c r="CU75">
        <f t="shared" si="77"/>
        <v>0</v>
      </c>
      <c r="CV75">
        <f t="shared" si="78"/>
        <v>15.10872</v>
      </c>
      <c r="CW75">
        <f t="shared" si="79"/>
        <v>0</v>
      </c>
      <c r="CX75">
        <f t="shared" si="80"/>
        <v>0</v>
      </c>
      <c r="CY75">
        <f t="shared" si="81"/>
        <v>52123.243999999999</v>
      </c>
      <c r="CZ75">
        <f t="shared" si="82"/>
        <v>24361.950999999997</v>
      </c>
      <c r="DB75">
        <v>10</v>
      </c>
      <c r="DC75" t="s">
        <v>3</v>
      </c>
      <c r="DD75" t="s">
        <v>3</v>
      </c>
      <c r="DE75" t="s">
        <v>23</v>
      </c>
      <c r="DF75" t="s">
        <v>23</v>
      </c>
      <c r="DG75" t="s">
        <v>23</v>
      </c>
      <c r="DH75" t="s">
        <v>3</v>
      </c>
      <c r="DI75" t="s">
        <v>23</v>
      </c>
      <c r="DJ75" t="s">
        <v>23</v>
      </c>
      <c r="DK75" t="s">
        <v>3</v>
      </c>
      <c r="DL75" t="s">
        <v>3</v>
      </c>
      <c r="DM75" t="s">
        <v>3</v>
      </c>
      <c r="DN75">
        <v>112</v>
      </c>
      <c r="DO75">
        <v>70</v>
      </c>
      <c r="DP75">
        <v>1.0669999999999999</v>
      </c>
      <c r="DQ75">
        <v>1.081</v>
      </c>
      <c r="DU75">
        <v>1013</v>
      </c>
      <c r="DV75" t="s">
        <v>115</v>
      </c>
      <c r="DW75" t="s">
        <v>115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59520678</v>
      </c>
      <c r="EF75">
        <v>40</v>
      </c>
      <c r="EG75" t="s">
        <v>117</v>
      </c>
      <c r="EH75">
        <v>0</v>
      </c>
      <c r="EI75" t="s">
        <v>3</v>
      </c>
      <c r="EJ75">
        <v>2</v>
      </c>
      <c r="EK75">
        <v>318</v>
      </c>
      <c r="EL75" t="s">
        <v>118</v>
      </c>
      <c r="EM75" t="s">
        <v>119</v>
      </c>
      <c r="EO75" t="s">
        <v>26</v>
      </c>
      <c r="EQ75">
        <v>0</v>
      </c>
      <c r="ER75">
        <v>329.2</v>
      </c>
      <c r="ES75">
        <v>133.13</v>
      </c>
      <c r="ET75">
        <v>50.69</v>
      </c>
      <c r="EU75">
        <v>6.44</v>
      </c>
      <c r="EV75">
        <v>145.38</v>
      </c>
      <c r="EW75">
        <v>11.8</v>
      </c>
      <c r="EX75">
        <v>0</v>
      </c>
      <c r="EY75">
        <v>0</v>
      </c>
      <c r="FQ75">
        <v>0</v>
      </c>
      <c r="FR75">
        <v>0</v>
      </c>
      <c r="FS75">
        <v>2</v>
      </c>
      <c r="FX75">
        <v>112</v>
      </c>
      <c r="FY75">
        <v>70</v>
      </c>
      <c r="GA75" t="s">
        <v>3</v>
      </c>
      <c r="GD75">
        <v>0</v>
      </c>
      <c r="GF75">
        <v>1467758694</v>
      </c>
      <c r="GG75">
        <v>2</v>
      </c>
      <c r="GH75">
        <v>1</v>
      </c>
      <c r="GI75">
        <v>2</v>
      </c>
      <c r="GJ75">
        <v>0</v>
      </c>
      <c r="GK75">
        <f>ROUND(R75*(R12)/100,2)</f>
        <v>4015.34</v>
      </c>
      <c r="GL75">
        <f t="shared" si="83"/>
        <v>0</v>
      </c>
      <c r="GM75">
        <f t="shared" si="84"/>
        <v>148422.39999999999</v>
      </c>
      <c r="GN75">
        <f t="shared" si="85"/>
        <v>0</v>
      </c>
      <c r="GO75">
        <f t="shared" si="86"/>
        <v>148422.39999999999</v>
      </c>
      <c r="GP75">
        <f t="shared" si="87"/>
        <v>0</v>
      </c>
      <c r="GR75">
        <v>0</v>
      </c>
      <c r="GS75">
        <v>3</v>
      </c>
      <c r="GT75">
        <v>0</v>
      </c>
      <c r="GU75" t="s">
        <v>3</v>
      </c>
      <c r="GV75">
        <f t="shared" si="88"/>
        <v>0</v>
      </c>
      <c r="GW75">
        <v>1</v>
      </c>
      <c r="GX75">
        <f t="shared" si="89"/>
        <v>0</v>
      </c>
      <c r="HA75">
        <v>0</v>
      </c>
      <c r="HB75">
        <v>0</v>
      </c>
      <c r="HC75">
        <f t="shared" si="90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5">
      <c r="A76">
        <v>17</v>
      </c>
      <c r="B76">
        <v>1</v>
      </c>
      <c r="E76" t="s">
        <v>150</v>
      </c>
      <c r="F76" t="s">
        <v>151</v>
      </c>
      <c r="G76" t="s">
        <v>152</v>
      </c>
      <c r="H76" t="s">
        <v>153</v>
      </c>
      <c r="I76">
        <v>2</v>
      </c>
      <c r="J76">
        <v>0</v>
      </c>
      <c r="K76">
        <v>2</v>
      </c>
      <c r="O76">
        <f t="shared" si="59"/>
        <v>8981.83</v>
      </c>
      <c r="P76">
        <f t="shared" si="60"/>
        <v>236.71</v>
      </c>
      <c r="Q76">
        <f t="shared" si="91"/>
        <v>33.270000000000003</v>
      </c>
      <c r="R76">
        <f t="shared" si="61"/>
        <v>15.78</v>
      </c>
      <c r="S76">
        <f t="shared" si="62"/>
        <v>8711.85</v>
      </c>
      <c r="T76">
        <f t="shared" si="63"/>
        <v>0</v>
      </c>
      <c r="U76">
        <f t="shared" si="64"/>
        <v>12.564</v>
      </c>
      <c r="V76">
        <f t="shared" si="65"/>
        <v>0</v>
      </c>
      <c r="W76">
        <f t="shared" si="66"/>
        <v>0</v>
      </c>
      <c r="X76">
        <f t="shared" si="67"/>
        <v>8014.9</v>
      </c>
      <c r="Y76">
        <f t="shared" si="68"/>
        <v>3746.1</v>
      </c>
      <c r="AA76">
        <v>66527339</v>
      </c>
      <c r="AB76">
        <f t="shared" si="69"/>
        <v>99.88</v>
      </c>
      <c r="AC76">
        <f t="shared" si="70"/>
        <v>11.8</v>
      </c>
      <c r="AD76">
        <f t="shared" si="92"/>
        <v>1.08</v>
      </c>
      <c r="AE76">
        <f t="shared" si="93"/>
        <v>0.156</v>
      </c>
      <c r="AF76">
        <f t="shared" si="93"/>
        <v>87</v>
      </c>
      <c r="AG76">
        <f t="shared" si="71"/>
        <v>0</v>
      </c>
      <c r="AH76">
        <f t="shared" si="94"/>
        <v>6</v>
      </c>
      <c r="AI76">
        <f t="shared" si="94"/>
        <v>0</v>
      </c>
      <c r="AJ76">
        <f t="shared" si="72"/>
        <v>0</v>
      </c>
      <c r="AK76">
        <v>85.2</v>
      </c>
      <c r="AL76">
        <v>11.8</v>
      </c>
      <c r="AM76">
        <v>0.9</v>
      </c>
      <c r="AN76">
        <v>0.13</v>
      </c>
      <c r="AO76">
        <v>72.5</v>
      </c>
      <c r="AP76">
        <v>0</v>
      </c>
      <c r="AQ76">
        <v>5</v>
      </c>
      <c r="AR76">
        <v>0</v>
      </c>
      <c r="AS76">
        <v>0</v>
      </c>
      <c r="AT76">
        <v>92</v>
      </c>
      <c r="AU76">
        <v>43</v>
      </c>
      <c r="AV76">
        <v>1.0469999999999999</v>
      </c>
      <c r="AW76">
        <v>1</v>
      </c>
      <c r="AZ76">
        <v>1</v>
      </c>
      <c r="BA76">
        <v>47.82</v>
      </c>
      <c r="BB76">
        <v>14.72</v>
      </c>
      <c r="BC76">
        <v>10.029999999999999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154</v>
      </c>
      <c r="BM76">
        <v>2170</v>
      </c>
      <c r="BN76">
        <v>0</v>
      </c>
      <c r="BO76" t="s">
        <v>151</v>
      </c>
      <c r="BP76">
        <v>1</v>
      </c>
      <c r="BQ76">
        <v>40</v>
      </c>
      <c r="BR76">
        <v>0</v>
      </c>
      <c r="BS76">
        <v>47.82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92</v>
      </c>
      <c r="CA76">
        <v>43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329</v>
      </c>
      <c r="CO76">
        <v>0</v>
      </c>
      <c r="CP76">
        <f t="shared" si="73"/>
        <v>8981.83</v>
      </c>
      <c r="CQ76">
        <f t="shared" si="74"/>
        <v>118.35</v>
      </c>
      <c r="CR76">
        <f t="shared" si="95"/>
        <v>16.63</v>
      </c>
      <c r="CS76">
        <f t="shared" si="75"/>
        <v>7.65</v>
      </c>
      <c r="CT76">
        <f t="shared" si="76"/>
        <v>4355.92</v>
      </c>
      <c r="CU76">
        <f t="shared" si="77"/>
        <v>0</v>
      </c>
      <c r="CV76">
        <f t="shared" si="78"/>
        <v>6.282</v>
      </c>
      <c r="CW76">
        <f t="shared" si="79"/>
        <v>0</v>
      </c>
      <c r="CX76">
        <f t="shared" si="80"/>
        <v>0</v>
      </c>
      <c r="CY76">
        <f t="shared" si="81"/>
        <v>8014.902000000001</v>
      </c>
      <c r="CZ76">
        <f t="shared" si="82"/>
        <v>3746.0954999999999</v>
      </c>
      <c r="DB76">
        <v>11</v>
      </c>
      <c r="DC76" t="s">
        <v>3</v>
      </c>
      <c r="DD76" t="s">
        <v>3</v>
      </c>
      <c r="DE76" t="s">
        <v>23</v>
      </c>
      <c r="DF76" t="s">
        <v>23</v>
      </c>
      <c r="DG76" t="s">
        <v>23</v>
      </c>
      <c r="DH76" t="s">
        <v>3</v>
      </c>
      <c r="DI76" t="s">
        <v>23</v>
      </c>
      <c r="DJ76" t="s">
        <v>23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1.0469999999999999</v>
      </c>
      <c r="DQ76">
        <v>1</v>
      </c>
      <c r="DU76">
        <v>1013</v>
      </c>
      <c r="DV76" t="s">
        <v>153</v>
      </c>
      <c r="DW76" t="s">
        <v>153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59522536</v>
      </c>
      <c r="EF76">
        <v>40</v>
      </c>
      <c r="EG76" t="s">
        <v>117</v>
      </c>
      <c r="EH76">
        <v>0</v>
      </c>
      <c r="EI76" t="s">
        <v>3</v>
      </c>
      <c r="EJ76">
        <v>2</v>
      </c>
      <c r="EK76">
        <v>2170</v>
      </c>
      <c r="EL76" t="s">
        <v>155</v>
      </c>
      <c r="EM76" t="s">
        <v>156</v>
      </c>
      <c r="EO76" t="s">
        <v>26</v>
      </c>
      <c r="EQ76">
        <v>0</v>
      </c>
      <c r="ER76">
        <v>85.2</v>
      </c>
      <c r="ES76">
        <v>11.8</v>
      </c>
      <c r="ET76">
        <v>0.9</v>
      </c>
      <c r="EU76">
        <v>0.13</v>
      </c>
      <c r="EV76">
        <v>72.5</v>
      </c>
      <c r="EW76">
        <v>5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112</v>
      </c>
      <c r="FY76">
        <v>70</v>
      </c>
      <c r="GA76" t="s">
        <v>3</v>
      </c>
      <c r="GD76">
        <v>0</v>
      </c>
      <c r="GF76">
        <v>965543685</v>
      </c>
      <c r="GG76">
        <v>2</v>
      </c>
      <c r="GH76">
        <v>1</v>
      </c>
      <c r="GI76">
        <v>2</v>
      </c>
      <c r="GJ76">
        <v>0</v>
      </c>
      <c r="GK76">
        <f>ROUND(R76*(R12)/100,2)</f>
        <v>25.25</v>
      </c>
      <c r="GL76">
        <f t="shared" si="83"/>
        <v>0</v>
      </c>
      <c r="GM76">
        <f t="shared" si="84"/>
        <v>20768.080000000002</v>
      </c>
      <c r="GN76">
        <f t="shared" si="85"/>
        <v>0</v>
      </c>
      <c r="GO76">
        <f t="shared" si="86"/>
        <v>20768.080000000002</v>
      </c>
      <c r="GP76">
        <f t="shared" si="87"/>
        <v>0</v>
      </c>
      <c r="GR76">
        <v>0</v>
      </c>
      <c r="GS76">
        <v>3</v>
      </c>
      <c r="GT76">
        <v>0</v>
      </c>
      <c r="GU76" t="s">
        <v>3</v>
      </c>
      <c r="GV76">
        <f t="shared" si="88"/>
        <v>0</v>
      </c>
      <c r="GW76">
        <v>1</v>
      </c>
      <c r="GX76">
        <f t="shared" si="89"/>
        <v>0</v>
      </c>
      <c r="HA76">
        <v>0</v>
      </c>
      <c r="HB76">
        <v>0</v>
      </c>
      <c r="HC76">
        <f t="shared" si="90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5">
      <c r="A77">
        <v>17</v>
      </c>
      <c r="B77">
        <v>1</v>
      </c>
      <c r="E77" t="s">
        <v>157</v>
      </c>
      <c r="F77" t="s">
        <v>158</v>
      </c>
      <c r="G77" t="s">
        <v>333</v>
      </c>
      <c r="H77" t="s">
        <v>159</v>
      </c>
      <c r="I77">
        <v>6</v>
      </c>
      <c r="J77">
        <v>0</v>
      </c>
      <c r="K77">
        <v>6</v>
      </c>
      <c r="O77">
        <f t="shared" si="59"/>
        <v>65490.91</v>
      </c>
      <c r="P77">
        <f t="shared" si="60"/>
        <v>1656.76</v>
      </c>
      <c r="Q77">
        <f t="shared" si="91"/>
        <v>204.86</v>
      </c>
      <c r="R77">
        <f t="shared" si="61"/>
        <v>93.73</v>
      </c>
      <c r="S77">
        <f t="shared" si="62"/>
        <v>63629.29</v>
      </c>
      <c r="T77">
        <f t="shared" si="63"/>
        <v>0</v>
      </c>
      <c r="U77">
        <f t="shared" si="64"/>
        <v>112.69907999999998</v>
      </c>
      <c r="V77">
        <f t="shared" si="65"/>
        <v>0</v>
      </c>
      <c r="W77">
        <f t="shared" si="66"/>
        <v>0</v>
      </c>
      <c r="X77">
        <f t="shared" si="67"/>
        <v>58538.95</v>
      </c>
      <c r="Y77">
        <f t="shared" si="68"/>
        <v>27360.59</v>
      </c>
      <c r="AA77">
        <v>66527339</v>
      </c>
      <c r="AB77">
        <f t="shared" si="69"/>
        <v>241.55</v>
      </c>
      <c r="AC77">
        <f t="shared" si="70"/>
        <v>27.53</v>
      </c>
      <c r="AD77">
        <f t="shared" si="92"/>
        <v>2.2080000000000002</v>
      </c>
      <c r="AE77">
        <f t="shared" si="93"/>
        <v>0.312</v>
      </c>
      <c r="AF77">
        <f t="shared" si="93"/>
        <v>211.81200000000001</v>
      </c>
      <c r="AG77">
        <f t="shared" si="71"/>
        <v>0</v>
      </c>
      <c r="AH77">
        <f t="shared" si="94"/>
        <v>17.939999999999998</v>
      </c>
      <c r="AI77">
        <f t="shared" si="94"/>
        <v>0</v>
      </c>
      <c r="AJ77">
        <f t="shared" si="72"/>
        <v>0</v>
      </c>
      <c r="AK77">
        <v>205.88</v>
      </c>
      <c r="AL77">
        <v>27.53</v>
      </c>
      <c r="AM77">
        <v>1.84</v>
      </c>
      <c r="AN77">
        <v>0.26</v>
      </c>
      <c r="AO77">
        <v>176.51</v>
      </c>
      <c r="AP77">
        <v>0</v>
      </c>
      <c r="AQ77">
        <v>14.95</v>
      </c>
      <c r="AR77">
        <v>0</v>
      </c>
      <c r="AS77">
        <v>0</v>
      </c>
      <c r="AT77">
        <v>92</v>
      </c>
      <c r="AU77">
        <v>43</v>
      </c>
      <c r="AV77">
        <v>1.0469999999999999</v>
      </c>
      <c r="AW77">
        <v>1</v>
      </c>
      <c r="AZ77">
        <v>1</v>
      </c>
      <c r="BA77">
        <v>47.82</v>
      </c>
      <c r="BB77">
        <v>14.77</v>
      </c>
      <c r="BC77">
        <v>10.029999999999999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160</v>
      </c>
      <c r="BM77">
        <v>2170</v>
      </c>
      <c r="BN77">
        <v>0</v>
      </c>
      <c r="BO77" t="s">
        <v>158</v>
      </c>
      <c r="BP77">
        <v>1</v>
      </c>
      <c r="BQ77">
        <v>40</v>
      </c>
      <c r="BR77">
        <v>0</v>
      </c>
      <c r="BS77">
        <v>47.82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92</v>
      </c>
      <c r="CA77">
        <v>43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329</v>
      </c>
      <c r="CO77">
        <v>0</v>
      </c>
      <c r="CP77">
        <f t="shared" si="73"/>
        <v>65490.91</v>
      </c>
      <c r="CQ77">
        <f t="shared" si="74"/>
        <v>276.13</v>
      </c>
      <c r="CR77">
        <f t="shared" si="95"/>
        <v>34.119999999999997</v>
      </c>
      <c r="CS77">
        <f t="shared" si="75"/>
        <v>15.78</v>
      </c>
      <c r="CT77">
        <f t="shared" si="76"/>
        <v>10605.04</v>
      </c>
      <c r="CU77">
        <f t="shared" si="77"/>
        <v>0</v>
      </c>
      <c r="CV77">
        <f t="shared" si="78"/>
        <v>18.783179999999998</v>
      </c>
      <c r="CW77">
        <f t="shared" si="79"/>
        <v>0</v>
      </c>
      <c r="CX77">
        <f t="shared" si="80"/>
        <v>0</v>
      </c>
      <c r="CY77">
        <f t="shared" si="81"/>
        <v>58538.946800000005</v>
      </c>
      <c r="CZ77">
        <f t="shared" si="82"/>
        <v>27360.594700000001</v>
      </c>
      <c r="DB77">
        <v>12</v>
      </c>
      <c r="DC77" t="s">
        <v>3</v>
      </c>
      <c r="DD77" t="s">
        <v>3</v>
      </c>
      <c r="DE77" t="s">
        <v>23</v>
      </c>
      <c r="DF77" t="s">
        <v>23</v>
      </c>
      <c r="DG77" t="s">
        <v>23</v>
      </c>
      <c r="DH77" t="s">
        <v>3</v>
      </c>
      <c r="DI77" t="s">
        <v>23</v>
      </c>
      <c r="DJ77" t="s">
        <v>23</v>
      </c>
      <c r="DK77" t="s">
        <v>3</v>
      </c>
      <c r="DL77" t="s">
        <v>3</v>
      </c>
      <c r="DM77" t="s">
        <v>3</v>
      </c>
      <c r="DN77">
        <v>112</v>
      </c>
      <c r="DO77">
        <v>70</v>
      </c>
      <c r="DP77">
        <v>1.0469999999999999</v>
      </c>
      <c r="DQ77">
        <v>1</v>
      </c>
      <c r="DU77">
        <v>1013</v>
      </c>
      <c r="DV77" t="s">
        <v>159</v>
      </c>
      <c r="DW77" t="s">
        <v>159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59522536</v>
      </c>
      <c r="EF77">
        <v>40</v>
      </c>
      <c r="EG77" t="s">
        <v>117</v>
      </c>
      <c r="EH77">
        <v>0</v>
      </c>
      <c r="EI77" t="s">
        <v>3</v>
      </c>
      <c r="EJ77">
        <v>2</v>
      </c>
      <c r="EK77">
        <v>2170</v>
      </c>
      <c r="EL77" t="s">
        <v>155</v>
      </c>
      <c r="EM77" t="s">
        <v>156</v>
      </c>
      <c r="EO77" t="s">
        <v>26</v>
      </c>
      <c r="EQ77">
        <v>0</v>
      </c>
      <c r="ER77">
        <v>205.88</v>
      </c>
      <c r="ES77">
        <v>27.53</v>
      </c>
      <c r="ET77">
        <v>1.84</v>
      </c>
      <c r="EU77">
        <v>0.26</v>
      </c>
      <c r="EV77">
        <v>176.51</v>
      </c>
      <c r="EW77">
        <v>14.95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112</v>
      </c>
      <c r="FY77">
        <v>70</v>
      </c>
      <c r="GA77" t="s">
        <v>3</v>
      </c>
      <c r="GD77">
        <v>0</v>
      </c>
      <c r="GF77">
        <v>-849657583</v>
      </c>
      <c r="GG77">
        <v>2</v>
      </c>
      <c r="GH77">
        <v>1</v>
      </c>
      <c r="GI77">
        <v>2</v>
      </c>
      <c r="GJ77">
        <v>0</v>
      </c>
      <c r="GK77">
        <f>ROUND(R77*(R12)/100,2)</f>
        <v>149.97</v>
      </c>
      <c r="GL77">
        <f t="shared" si="83"/>
        <v>0</v>
      </c>
      <c r="GM77">
        <f t="shared" si="84"/>
        <v>151540.42000000001</v>
      </c>
      <c r="GN77">
        <f t="shared" si="85"/>
        <v>0</v>
      </c>
      <c r="GO77">
        <f t="shared" si="86"/>
        <v>151540.42000000001</v>
      </c>
      <c r="GP77">
        <f t="shared" si="87"/>
        <v>0</v>
      </c>
      <c r="GR77">
        <v>0</v>
      </c>
      <c r="GS77">
        <v>3</v>
      </c>
      <c r="GT77">
        <v>0</v>
      </c>
      <c r="GU77" t="s">
        <v>3</v>
      </c>
      <c r="GV77">
        <f t="shared" si="88"/>
        <v>0</v>
      </c>
      <c r="GW77">
        <v>1</v>
      </c>
      <c r="GX77">
        <f t="shared" si="89"/>
        <v>0</v>
      </c>
      <c r="HA77">
        <v>0</v>
      </c>
      <c r="HB77">
        <v>0</v>
      </c>
      <c r="HC77">
        <f t="shared" si="90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9" spans="1:245" x14ac:dyDescent="0.25">
      <c r="A79" s="2">
        <v>51</v>
      </c>
      <c r="B79" s="2">
        <f>B65</f>
        <v>1</v>
      </c>
      <c r="C79" s="2">
        <f>A65</f>
        <v>4</v>
      </c>
      <c r="D79" s="2">
        <f>ROW(A65)</f>
        <v>65</v>
      </c>
      <c r="E79" s="2"/>
      <c r="F79" s="2" t="str">
        <f>IF(F65&lt;&gt;"",F65,"")</f>
        <v>Новый раздел</v>
      </c>
      <c r="G79" s="2" t="str">
        <f>IF(G65&lt;&gt;"",G65,"")</f>
        <v>Монтажные работы</v>
      </c>
      <c r="H79" s="2">
        <v>0</v>
      </c>
      <c r="I79" s="2"/>
      <c r="J79" s="2"/>
      <c r="K79" s="2"/>
      <c r="L79" s="2"/>
      <c r="M79" s="2"/>
      <c r="N79" s="2"/>
      <c r="O79" s="2">
        <f t="shared" ref="O79:T79" si="96">ROUND(AB79,2)</f>
        <v>181920.18</v>
      </c>
      <c r="P79" s="2">
        <f t="shared" si="96"/>
        <v>31611.88</v>
      </c>
      <c r="Q79" s="2">
        <f t="shared" si="96"/>
        <v>14295.78</v>
      </c>
      <c r="R79" s="2">
        <f t="shared" si="96"/>
        <v>6531.73</v>
      </c>
      <c r="S79" s="2">
        <f t="shared" si="96"/>
        <v>136012.51999999999</v>
      </c>
      <c r="T79" s="2">
        <f t="shared" si="96"/>
        <v>0</v>
      </c>
      <c r="U79" s="2">
        <f>AH79</f>
        <v>233.83212042599999</v>
      </c>
      <c r="V79" s="2">
        <f>AI79</f>
        <v>0</v>
      </c>
      <c r="W79" s="2">
        <f>ROUND(AJ79,2)</f>
        <v>0</v>
      </c>
      <c r="X79" s="2">
        <f>ROUND(AK79,2)</f>
        <v>125131.51</v>
      </c>
      <c r="Y79" s="2">
        <f>ROUND(AL79,2)</f>
        <v>58485.39</v>
      </c>
      <c r="Z79" s="2"/>
      <c r="AA79" s="2"/>
      <c r="AB79" s="2">
        <f>ROUND(SUMIF(AA69:AA77,"=66527339",O69:O77),2)</f>
        <v>181920.18</v>
      </c>
      <c r="AC79" s="2">
        <f>ROUND(SUMIF(AA69:AA77,"=66527339",P69:P77),2)</f>
        <v>31611.88</v>
      </c>
      <c r="AD79" s="2">
        <f>ROUND(SUMIF(AA69:AA77,"=66527339",Q69:Q77),2)</f>
        <v>14295.78</v>
      </c>
      <c r="AE79" s="2">
        <f>ROUND(SUMIF(AA69:AA77,"=66527339",R69:R77),2)</f>
        <v>6531.73</v>
      </c>
      <c r="AF79" s="2">
        <f>ROUND(SUMIF(AA69:AA77,"=66527339",S69:S77),2)</f>
        <v>136012.51999999999</v>
      </c>
      <c r="AG79" s="2">
        <f>ROUND(SUMIF(AA69:AA77,"=66527339",T69:T77),2)</f>
        <v>0</v>
      </c>
      <c r="AH79" s="2">
        <f>SUMIF(AA69:AA77,"=66527339",U69:U77)</f>
        <v>233.83212042599999</v>
      </c>
      <c r="AI79" s="2">
        <f>SUMIF(AA69:AA77,"=66527339",V69:V77)</f>
        <v>0</v>
      </c>
      <c r="AJ79" s="2">
        <f>ROUND(SUMIF(AA69:AA77,"=66527339",W69:W77),2)</f>
        <v>0</v>
      </c>
      <c r="AK79" s="2">
        <f>ROUND(SUMIF(AA69:AA77,"=66527339",X69:X77),2)</f>
        <v>125131.51</v>
      </c>
      <c r="AL79" s="2">
        <f>ROUND(SUMIF(AA69:AA77,"=66527339",Y69:Y77),2)</f>
        <v>58485.39</v>
      </c>
      <c r="AM79" s="2"/>
      <c r="AN79" s="2"/>
      <c r="AO79" s="2">
        <f t="shared" ref="AO79:BD79" si="97">ROUND(BX79,2)</f>
        <v>0</v>
      </c>
      <c r="AP79" s="2">
        <f t="shared" si="97"/>
        <v>0</v>
      </c>
      <c r="AQ79" s="2">
        <f t="shared" si="97"/>
        <v>0</v>
      </c>
      <c r="AR79" s="2">
        <f t="shared" si="97"/>
        <v>375987.85</v>
      </c>
      <c r="AS79" s="2">
        <f t="shared" si="97"/>
        <v>10757.84</v>
      </c>
      <c r="AT79" s="2">
        <f t="shared" si="97"/>
        <v>365230.01</v>
      </c>
      <c r="AU79" s="2">
        <f t="shared" si="97"/>
        <v>0</v>
      </c>
      <c r="AV79" s="2">
        <f t="shared" si="97"/>
        <v>31611.88</v>
      </c>
      <c r="AW79" s="2">
        <f t="shared" si="97"/>
        <v>31611.88</v>
      </c>
      <c r="AX79" s="2">
        <f t="shared" si="97"/>
        <v>0</v>
      </c>
      <c r="AY79" s="2">
        <f t="shared" si="97"/>
        <v>31611.88</v>
      </c>
      <c r="AZ79" s="2">
        <f t="shared" si="97"/>
        <v>0</v>
      </c>
      <c r="BA79" s="2">
        <f t="shared" si="97"/>
        <v>0</v>
      </c>
      <c r="BB79" s="2">
        <f t="shared" si="97"/>
        <v>0</v>
      </c>
      <c r="BC79" s="2">
        <f t="shared" si="97"/>
        <v>0</v>
      </c>
      <c r="BD79" s="2">
        <f t="shared" si="97"/>
        <v>0</v>
      </c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>
        <f>ROUND(SUMIF(AA69:AA77,"=66527339",FQ69:FQ77),2)</f>
        <v>0</v>
      </c>
      <c r="BY79" s="2">
        <f>ROUND(SUMIF(AA69:AA77,"=66527339",FR69:FR77),2)</f>
        <v>0</v>
      </c>
      <c r="BZ79" s="2">
        <f>ROUND(SUMIF(AA69:AA77,"=66527339",GL69:GL77),2)</f>
        <v>0</v>
      </c>
      <c r="CA79" s="2">
        <f>ROUND(SUMIF(AA69:AA77,"=66527339",GM69:GM77),2)</f>
        <v>375987.85</v>
      </c>
      <c r="CB79" s="2">
        <f>ROUND(SUMIF(AA69:AA77,"=66527339",GN69:GN77),2)</f>
        <v>10757.84</v>
      </c>
      <c r="CC79" s="2">
        <f>ROUND(SUMIF(AA69:AA77,"=66527339",GO69:GO77),2)</f>
        <v>365230.01</v>
      </c>
      <c r="CD79" s="2">
        <f>ROUND(SUMIF(AA69:AA77,"=66527339",GP69:GP77),2)</f>
        <v>0</v>
      </c>
      <c r="CE79" s="2">
        <f>AC79-BX79</f>
        <v>31611.88</v>
      </c>
      <c r="CF79" s="2">
        <f>AC79-BY79</f>
        <v>31611.88</v>
      </c>
      <c r="CG79" s="2">
        <f>BX79-BZ79</f>
        <v>0</v>
      </c>
      <c r="CH79" s="2">
        <f>AC79-BX79-BY79+BZ79</f>
        <v>31611.88</v>
      </c>
      <c r="CI79" s="2">
        <f>BY79-BZ79</f>
        <v>0</v>
      </c>
      <c r="CJ79" s="2">
        <f>ROUND(SUMIF(AA69:AA77,"=66527339",GX69:GX77),2)</f>
        <v>0</v>
      </c>
      <c r="CK79" s="2">
        <f>ROUND(SUMIF(AA69:AA77,"=66527339",GY69:GY77),2)</f>
        <v>0</v>
      </c>
      <c r="CL79" s="2">
        <f>ROUND(SUMIF(AA69:AA77,"=66527339",GZ69:GZ77),2)</f>
        <v>0</v>
      </c>
      <c r="CM79" s="2">
        <f>ROUND(SUMIF(AA69:AA77,"=66527339",HD69:HD77),2)</f>
        <v>0</v>
      </c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0</v>
      </c>
    </row>
    <row r="81" spans="1:28" x14ac:dyDescent="0.25">
      <c r="A81" s="4">
        <v>50</v>
      </c>
      <c r="B81" s="4">
        <v>0</v>
      </c>
      <c r="C81" s="4">
        <v>0</v>
      </c>
      <c r="D81" s="4">
        <v>1</v>
      </c>
      <c r="E81" s="4">
        <v>201</v>
      </c>
      <c r="F81" s="4">
        <f>ROUND(Source!O79,O81)</f>
        <v>181920.18</v>
      </c>
      <c r="G81" s="4" t="s">
        <v>57</v>
      </c>
      <c r="H81" s="4" t="s">
        <v>58</v>
      </c>
      <c r="I81" s="4"/>
      <c r="J81" s="4"/>
      <c r="K81" s="4">
        <v>201</v>
      </c>
      <c r="L81" s="4">
        <v>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181920.18</v>
      </c>
      <c r="X81" s="4">
        <v>1</v>
      </c>
      <c r="Y81" s="4">
        <v>181920.18</v>
      </c>
      <c r="Z81" s="4"/>
      <c r="AA81" s="4"/>
      <c r="AB81" s="4"/>
    </row>
    <row r="82" spans="1:28" x14ac:dyDescent="0.25">
      <c r="A82" s="4">
        <v>50</v>
      </c>
      <c r="B82" s="4">
        <v>0</v>
      </c>
      <c r="C82" s="4">
        <v>0</v>
      </c>
      <c r="D82" s="4">
        <v>1</v>
      </c>
      <c r="E82" s="4">
        <v>202</v>
      </c>
      <c r="F82" s="4">
        <f>ROUND(Source!P79,O82)</f>
        <v>31611.88</v>
      </c>
      <c r="G82" s="4" t="s">
        <v>59</v>
      </c>
      <c r="H82" s="4" t="s">
        <v>60</v>
      </c>
      <c r="I82" s="4"/>
      <c r="J82" s="4"/>
      <c r="K82" s="4">
        <v>202</v>
      </c>
      <c r="L82" s="4">
        <v>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31611.88</v>
      </c>
      <c r="X82" s="4">
        <v>1</v>
      </c>
      <c r="Y82" s="4">
        <v>31611.88</v>
      </c>
      <c r="Z82" s="4"/>
      <c r="AA82" s="4"/>
      <c r="AB82" s="4"/>
    </row>
    <row r="83" spans="1:28" x14ac:dyDescent="0.25">
      <c r="A83" s="4">
        <v>50</v>
      </c>
      <c r="B83" s="4">
        <v>0</v>
      </c>
      <c r="C83" s="4">
        <v>0</v>
      </c>
      <c r="D83" s="4">
        <v>1</v>
      </c>
      <c r="E83" s="4">
        <v>222</v>
      </c>
      <c r="F83" s="4">
        <f>ROUND(Source!AO79,O83)</f>
        <v>0</v>
      </c>
      <c r="G83" s="4" t="s">
        <v>61</v>
      </c>
      <c r="H83" s="4" t="s">
        <v>62</v>
      </c>
      <c r="I83" s="4"/>
      <c r="J83" s="4"/>
      <c r="K83" s="4">
        <v>222</v>
      </c>
      <c r="L83" s="4">
        <v>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5">
      <c r="A84" s="4">
        <v>50</v>
      </c>
      <c r="B84" s="4">
        <v>0</v>
      </c>
      <c r="C84" s="4">
        <v>0</v>
      </c>
      <c r="D84" s="4">
        <v>1</v>
      </c>
      <c r="E84" s="4">
        <v>225</v>
      </c>
      <c r="F84" s="4">
        <f>ROUND(Source!AV79,O84)</f>
        <v>31611.88</v>
      </c>
      <c r="G84" s="4" t="s">
        <v>63</v>
      </c>
      <c r="H84" s="4" t="s">
        <v>64</v>
      </c>
      <c r="I84" s="4"/>
      <c r="J84" s="4"/>
      <c r="K84" s="4">
        <v>225</v>
      </c>
      <c r="L84" s="4">
        <v>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31611.88</v>
      </c>
      <c r="X84" s="4">
        <v>1</v>
      </c>
      <c r="Y84" s="4">
        <v>31611.88</v>
      </c>
      <c r="Z84" s="4"/>
      <c r="AA84" s="4"/>
      <c r="AB84" s="4"/>
    </row>
    <row r="85" spans="1:28" x14ac:dyDescent="0.25">
      <c r="A85" s="4">
        <v>50</v>
      </c>
      <c r="B85" s="4">
        <v>0</v>
      </c>
      <c r="C85" s="4">
        <v>0</v>
      </c>
      <c r="D85" s="4">
        <v>1</v>
      </c>
      <c r="E85" s="4">
        <v>226</v>
      </c>
      <c r="F85" s="4">
        <f>ROUND(Source!AW79,O85)</f>
        <v>31611.88</v>
      </c>
      <c r="G85" s="4" t="s">
        <v>65</v>
      </c>
      <c r="H85" s="4" t="s">
        <v>66</v>
      </c>
      <c r="I85" s="4"/>
      <c r="J85" s="4"/>
      <c r="K85" s="4">
        <v>226</v>
      </c>
      <c r="L85" s="4">
        <v>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31611.88</v>
      </c>
      <c r="X85" s="4">
        <v>1</v>
      </c>
      <c r="Y85" s="4">
        <v>31611.88</v>
      </c>
      <c r="Z85" s="4"/>
      <c r="AA85" s="4"/>
      <c r="AB85" s="4"/>
    </row>
    <row r="86" spans="1:28" x14ac:dyDescent="0.25">
      <c r="A86" s="4">
        <v>50</v>
      </c>
      <c r="B86" s="4">
        <v>0</v>
      </c>
      <c r="C86" s="4">
        <v>0</v>
      </c>
      <c r="D86" s="4">
        <v>1</v>
      </c>
      <c r="E86" s="4">
        <v>227</v>
      </c>
      <c r="F86" s="4">
        <f>ROUND(Source!AX79,O86)</f>
        <v>0</v>
      </c>
      <c r="G86" s="4" t="s">
        <v>67</v>
      </c>
      <c r="H86" s="4" t="s">
        <v>68</v>
      </c>
      <c r="I86" s="4"/>
      <c r="J86" s="4"/>
      <c r="K86" s="4">
        <v>227</v>
      </c>
      <c r="L86" s="4">
        <v>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5">
      <c r="A87" s="4">
        <v>50</v>
      </c>
      <c r="B87" s="4">
        <v>0</v>
      </c>
      <c r="C87" s="4">
        <v>0</v>
      </c>
      <c r="D87" s="4">
        <v>1</v>
      </c>
      <c r="E87" s="4">
        <v>228</v>
      </c>
      <c r="F87" s="4">
        <f>ROUND(Source!AY79,O87)</f>
        <v>31611.88</v>
      </c>
      <c r="G87" s="4" t="s">
        <v>69</v>
      </c>
      <c r="H87" s="4" t="s">
        <v>70</v>
      </c>
      <c r="I87" s="4"/>
      <c r="J87" s="4"/>
      <c r="K87" s="4">
        <v>228</v>
      </c>
      <c r="L87" s="4">
        <v>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31611.88</v>
      </c>
      <c r="X87" s="4">
        <v>1</v>
      </c>
      <c r="Y87" s="4">
        <v>31611.88</v>
      </c>
      <c r="Z87" s="4"/>
      <c r="AA87" s="4"/>
      <c r="AB87" s="4"/>
    </row>
    <row r="88" spans="1:28" x14ac:dyDescent="0.25">
      <c r="A88" s="4">
        <v>50</v>
      </c>
      <c r="B88" s="4">
        <v>0</v>
      </c>
      <c r="C88" s="4">
        <v>0</v>
      </c>
      <c r="D88" s="4">
        <v>1</v>
      </c>
      <c r="E88" s="4">
        <v>216</v>
      </c>
      <c r="F88" s="4">
        <f>ROUND(Source!AP79,O88)</f>
        <v>0</v>
      </c>
      <c r="G88" s="4" t="s">
        <v>71</v>
      </c>
      <c r="H88" s="4" t="s">
        <v>72</v>
      </c>
      <c r="I88" s="4"/>
      <c r="J88" s="4"/>
      <c r="K88" s="4">
        <v>216</v>
      </c>
      <c r="L88" s="4">
        <v>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5">
      <c r="A89" s="4">
        <v>50</v>
      </c>
      <c r="B89" s="4">
        <v>0</v>
      </c>
      <c r="C89" s="4">
        <v>0</v>
      </c>
      <c r="D89" s="4">
        <v>1</v>
      </c>
      <c r="E89" s="4">
        <v>223</v>
      </c>
      <c r="F89" s="4">
        <f>ROUND(Source!AQ79,O89)</f>
        <v>0</v>
      </c>
      <c r="G89" s="4" t="s">
        <v>73</v>
      </c>
      <c r="H89" s="4" t="s">
        <v>74</v>
      </c>
      <c r="I89" s="4"/>
      <c r="J89" s="4"/>
      <c r="K89" s="4">
        <v>223</v>
      </c>
      <c r="L89" s="4">
        <v>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5">
      <c r="A90" s="4">
        <v>50</v>
      </c>
      <c r="B90" s="4">
        <v>0</v>
      </c>
      <c r="C90" s="4">
        <v>0</v>
      </c>
      <c r="D90" s="4">
        <v>1</v>
      </c>
      <c r="E90" s="4">
        <v>229</v>
      </c>
      <c r="F90" s="4">
        <f>ROUND(Source!AZ79,O90)</f>
        <v>0</v>
      </c>
      <c r="G90" s="4" t="s">
        <v>75</v>
      </c>
      <c r="H90" s="4" t="s">
        <v>76</v>
      </c>
      <c r="I90" s="4"/>
      <c r="J90" s="4"/>
      <c r="K90" s="4">
        <v>229</v>
      </c>
      <c r="L90" s="4">
        <v>10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5">
      <c r="A91" s="4">
        <v>50</v>
      </c>
      <c r="B91" s="4">
        <v>0</v>
      </c>
      <c r="C91" s="4">
        <v>0</v>
      </c>
      <c r="D91" s="4">
        <v>1</v>
      </c>
      <c r="E91" s="4">
        <v>203</v>
      </c>
      <c r="F91" s="4">
        <f>ROUND(Source!Q79,O91)</f>
        <v>14295.78</v>
      </c>
      <c r="G91" s="4" t="s">
        <v>77</v>
      </c>
      <c r="H91" s="4" t="s">
        <v>78</v>
      </c>
      <c r="I91" s="4"/>
      <c r="J91" s="4"/>
      <c r="K91" s="4">
        <v>203</v>
      </c>
      <c r="L91" s="4">
        <v>11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14295.78</v>
      </c>
      <c r="X91" s="4">
        <v>1</v>
      </c>
      <c r="Y91" s="4">
        <v>14295.78</v>
      </c>
      <c r="Z91" s="4"/>
      <c r="AA91" s="4"/>
      <c r="AB91" s="4"/>
    </row>
    <row r="92" spans="1:28" x14ac:dyDescent="0.25">
      <c r="A92" s="4">
        <v>50</v>
      </c>
      <c r="B92" s="4">
        <v>0</v>
      </c>
      <c r="C92" s="4">
        <v>0</v>
      </c>
      <c r="D92" s="4">
        <v>1</v>
      </c>
      <c r="E92" s="4">
        <v>231</v>
      </c>
      <c r="F92" s="4">
        <f>ROUND(Source!BB79,O92)</f>
        <v>0</v>
      </c>
      <c r="G92" s="4" t="s">
        <v>79</v>
      </c>
      <c r="H92" s="4" t="s">
        <v>80</v>
      </c>
      <c r="I92" s="4"/>
      <c r="J92" s="4"/>
      <c r="K92" s="4">
        <v>231</v>
      </c>
      <c r="L92" s="4">
        <v>12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5">
      <c r="A93" s="4">
        <v>50</v>
      </c>
      <c r="B93" s="4">
        <v>0</v>
      </c>
      <c r="C93" s="4">
        <v>0</v>
      </c>
      <c r="D93" s="4">
        <v>1</v>
      </c>
      <c r="E93" s="4">
        <v>204</v>
      </c>
      <c r="F93" s="4">
        <f>ROUND(Source!R79,O93)</f>
        <v>6531.73</v>
      </c>
      <c r="G93" s="4" t="s">
        <v>81</v>
      </c>
      <c r="H93" s="4" t="s">
        <v>82</v>
      </c>
      <c r="I93" s="4"/>
      <c r="J93" s="4"/>
      <c r="K93" s="4">
        <v>204</v>
      </c>
      <c r="L93" s="4">
        <v>13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6531.73</v>
      </c>
      <c r="X93" s="4">
        <v>1</v>
      </c>
      <c r="Y93" s="4">
        <v>6531.73</v>
      </c>
      <c r="Z93" s="4"/>
      <c r="AA93" s="4"/>
      <c r="AB93" s="4"/>
    </row>
    <row r="94" spans="1:28" x14ac:dyDescent="0.25">
      <c r="A94" s="4">
        <v>50</v>
      </c>
      <c r="B94" s="4">
        <v>0</v>
      </c>
      <c r="C94" s="4">
        <v>0</v>
      </c>
      <c r="D94" s="4">
        <v>1</v>
      </c>
      <c r="E94" s="4">
        <v>205</v>
      </c>
      <c r="F94" s="4">
        <f>ROUND(Source!S79,O94)</f>
        <v>136012.51999999999</v>
      </c>
      <c r="G94" s="4" t="s">
        <v>83</v>
      </c>
      <c r="H94" s="4" t="s">
        <v>84</v>
      </c>
      <c r="I94" s="4"/>
      <c r="J94" s="4"/>
      <c r="K94" s="4">
        <v>205</v>
      </c>
      <c r="L94" s="4">
        <v>14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136012.51999999999</v>
      </c>
      <c r="X94" s="4">
        <v>1</v>
      </c>
      <c r="Y94" s="4">
        <v>136012.51999999999</v>
      </c>
      <c r="Z94" s="4"/>
      <c r="AA94" s="4"/>
      <c r="AB94" s="4"/>
    </row>
    <row r="95" spans="1:28" x14ac:dyDescent="0.25">
      <c r="A95" s="4">
        <v>50</v>
      </c>
      <c r="B95" s="4">
        <v>0</v>
      </c>
      <c r="C95" s="4">
        <v>0</v>
      </c>
      <c r="D95" s="4">
        <v>1</v>
      </c>
      <c r="E95" s="4">
        <v>232</v>
      </c>
      <c r="F95" s="4">
        <f>ROUND(Source!BC79,O95)</f>
        <v>0</v>
      </c>
      <c r="G95" s="4" t="s">
        <v>85</v>
      </c>
      <c r="H95" s="4" t="s">
        <v>86</v>
      </c>
      <c r="I95" s="4"/>
      <c r="J95" s="4"/>
      <c r="K95" s="4">
        <v>232</v>
      </c>
      <c r="L95" s="4">
        <v>15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5">
      <c r="A96" s="4">
        <v>50</v>
      </c>
      <c r="B96" s="4">
        <v>0</v>
      </c>
      <c r="C96" s="4">
        <v>0</v>
      </c>
      <c r="D96" s="4">
        <v>1</v>
      </c>
      <c r="E96" s="4">
        <v>214</v>
      </c>
      <c r="F96" s="4">
        <f>ROUND(Source!AS79,O96)</f>
        <v>10757.84</v>
      </c>
      <c r="G96" s="4" t="s">
        <v>87</v>
      </c>
      <c r="H96" s="4" t="s">
        <v>88</v>
      </c>
      <c r="I96" s="4"/>
      <c r="J96" s="4"/>
      <c r="K96" s="4">
        <v>214</v>
      </c>
      <c r="L96" s="4">
        <v>16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10757.84</v>
      </c>
      <c r="X96" s="4">
        <v>1</v>
      </c>
      <c r="Y96" s="4">
        <v>10757.84</v>
      </c>
      <c r="Z96" s="4"/>
      <c r="AA96" s="4"/>
      <c r="AB96" s="4"/>
    </row>
    <row r="97" spans="1:206" x14ac:dyDescent="0.25">
      <c r="A97" s="4">
        <v>50</v>
      </c>
      <c r="B97" s="4">
        <v>0</v>
      </c>
      <c r="C97" s="4">
        <v>0</v>
      </c>
      <c r="D97" s="4">
        <v>1</v>
      </c>
      <c r="E97" s="4">
        <v>215</v>
      </c>
      <c r="F97" s="4">
        <f>ROUND(Source!AT79,O97)</f>
        <v>365230.01</v>
      </c>
      <c r="G97" s="4" t="s">
        <v>89</v>
      </c>
      <c r="H97" s="4" t="s">
        <v>90</v>
      </c>
      <c r="I97" s="4"/>
      <c r="J97" s="4"/>
      <c r="K97" s="4">
        <v>215</v>
      </c>
      <c r="L97" s="4">
        <v>17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365230.01</v>
      </c>
      <c r="X97" s="4">
        <v>1</v>
      </c>
      <c r="Y97" s="4">
        <v>365230.01</v>
      </c>
      <c r="Z97" s="4"/>
      <c r="AA97" s="4"/>
      <c r="AB97" s="4"/>
    </row>
    <row r="98" spans="1:206" x14ac:dyDescent="0.25">
      <c r="A98" s="4">
        <v>50</v>
      </c>
      <c r="B98" s="4">
        <v>0</v>
      </c>
      <c r="C98" s="4">
        <v>0</v>
      </c>
      <c r="D98" s="4">
        <v>1</v>
      </c>
      <c r="E98" s="4">
        <v>217</v>
      </c>
      <c r="F98" s="4">
        <f>ROUND(Source!AU79,O98)</f>
        <v>0</v>
      </c>
      <c r="G98" s="4" t="s">
        <v>91</v>
      </c>
      <c r="H98" s="4" t="s">
        <v>92</v>
      </c>
      <c r="I98" s="4"/>
      <c r="J98" s="4"/>
      <c r="K98" s="4">
        <v>217</v>
      </c>
      <c r="L98" s="4">
        <v>18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230</v>
      </c>
      <c r="F99" s="4">
        <f>ROUND(Source!BA79,O99)</f>
        <v>0</v>
      </c>
      <c r="G99" s="4" t="s">
        <v>93</v>
      </c>
      <c r="H99" s="4" t="s">
        <v>94</v>
      </c>
      <c r="I99" s="4"/>
      <c r="J99" s="4"/>
      <c r="K99" s="4">
        <v>230</v>
      </c>
      <c r="L99" s="4">
        <v>19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206</v>
      </c>
      <c r="F100" s="4">
        <f>ROUND(Source!T79,O100)</f>
        <v>0</v>
      </c>
      <c r="G100" s="4" t="s">
        <v>95</v>
      </c>
      <c r="H100" s="4" t="s">
        <v>96</v>
      </c>
      <c r="I100" s="4"/>
      <c r="J100" s="4"/>
      <c r="K100" s="4">
        <v>206</v>
      </c>
      <c r="L100" s="4">
        <v>20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207</v>
      </c>
      <c r="F101" s="4">
        <f>Source!U79</f>
        <v>233.83212042599999</v>
      </c>
      <c r="G101" s="4" t="s">
        <v>97</v>
      </c>
      <c r="H101" s="4" t="s">
        <v>98</v>
      </c>
      <c r="I101" s="4"/>
      <c r="J101" s="4"/>
      <c r="K101" s="4">
        <v>207</v>
      </c>
      <c r="L101" s="4">
        <v>21</v>
      </c>
      <c r="M101" s="4">
        <v>3</v>
      </c>
      <c r="N101" s="4" t="s">
        <v>3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233.83212042600002</v>
      </c>
      <c r="X101" s="4">
        <v>1</v>
      </c>
      <c r="Y101" s="4">
        <v>233.83212042600002</v>
      </c>
      <c r="Z101" s="4"/>
      <c r="AA101" s="4"/>
      <c r="AB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208</v>
      </c>
      <c r="F102" s="4">
        <f>Source!V79</f>
        <v>0</v>
      </c>
      <c r="G102" s="4" t="s">
        <v>99</v>
      </c>
      <c r="H102" s="4" t="s">
        <v>100</v>
      </c>
      <c r="I102" s="4"/>
      <c r="J102" s="4"/>
      <c r="K102" s="4">
        <v>208</v>
      </c>
      <c r="L102" s="4">
        <v>22</v>
      </c>
      <c r="M102" s="4">
        <v>3</v>
      </c>
      <c r="N102" s="4" t="s">
        <v>3</v>
      </c>
      <c r="O102" s="4">
        <v>-1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209</v>
      </c>
      <c r="F103" s="4">
        <f>ROUND(Source!W79,O103)</f>
        <v>0</v>
      </c>
      <c r="G103" s="4" t="s">
        <v>101</v>
      </c>
      <c r="H103" s="4" t="s">
        <v>102</v>
      </c>
      <c r="I103" s="4"/>
      <c r="J103" s="4"/>
      <c r="K103" s="4">
        <v>209</v>
      </c>
      <c r="L103" s="4">
        <v>23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5">
      <c r="A104" s="4">
        <v>50</v>
      </c>
      <c r="B104" s="4">
        <v>0</v>
      </c>
      <c r="C104" s="4">
        <v>0</v>
      </c>
      <c r="D104" s="4">
        <v>1</v>
      </c>
      <c r="E104" s="4">
        <v>233</v>
      </c>
      <c r="F104" s="4">
        <f>ROUND(Source!BD79,O104)</f>
        <v>0</v>
      </c>
      <c r="G104" s="4" t="s">
        <v>103</v>
      </c>
      <c r="H104" s="4" t="s">
        <v>104</v>
      </c>
      <c r="I104" s="4"/>
      <c r="J104" s="4"/>
      <c r="K104" s="4">
        <v>233</v>
      </c>
      <c r="L104" s="4">
        <v>24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210</v>
      </c>
      <c r="F105" s="4">
        <f>ROUND(Source!X79,O105)</f>
        <v>125131.51</v>
      </c>
      <c r="G105" s="4" t="s">
        <v>105</v>
      </c>
      <c r="H105" s="4" t="s">
        <v>106</v>
      </c>
      <c r="I105" s="4"/>
      <c r="J105" s="4"/>
      <c r="K105" s="4">
        <v>210</v>
      </c>
      <c r="L105" s="4">
        <v>25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125131.51</v>
      </c>
      <c r="X105" s="4">
        <v>1</v>
      </c>
      <c r="Y105" s="4">
        <v>125131.51</v>
      </c>
      <c r="Z105" s="4"/>
      <c r="AA105" s="4"/>
      <c r="AB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211</v>
      </c>
      <c r="F106" s="4">
        <f>ROUND(Source!Y79,O106)</f>
        <v>58485.39</v>
      </c>
      <c r="G106" s="4" t="s">
        <v>107</v>
      </c>
      <c r="H106" s="4" t="s">
        <v>108</v>
      </c>
      <c r="I106" s="4"/>
      <c r="J106" s="4"/>
      <c r="K106" s="4">
        <v>211</v>
      </c>
      <c r="L106" s="4">
        <v>26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58485.39</v>
      </c>
      <c r="X106" s="4">
        <v>1</v>
      </c>
      <c r="Y106" s="4">
        <v>58485.39</v>
      </c>
      <c r="Z106" s="4"/>
      <c r="AA106" s="4"/>
      <c r="AB106" s="4"/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224</v>
      </c>
      <c r="F107" s="4">
        <f>ROUND(Source!AR79,O107)</f>
        <v>375987.85</v>
      </c>
      <c r="G107" s="4" t="s">
        <v>109</v>
      </c>
      <c r="H107" s="4" t="s">
        <v>110</v>
      </c>
      <c r="I107" s="4"/>
      <c r="J107" s="4"/>
      <c r="K107" s="4">
        <v>224</v>
      </c>
      <c r="L107" s="4">
        <v>27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375987.85</v>
      </c>
      <c r="X107" s="4">
        <v>1</v>
      </c>
      <c r="Y107" s="4">
        <v>375987.85</v>
      </c>
      <c r="Z107" s="4"/>
      <c r="AA107" s="4"/>
      <c r="AB107" s="4"/>
    </row>
    <row r="109" spans="1:206" x14ac:dyDescent="0.25">
      <c r="A109" s="1">
        <v>4</v>
      </c>
      <c r="B109" s="1">
        <v>1</v>
      </c>
      <c r="C109" s="1"/>
      <c r="D109" s="1">
        <f>ROW(A117)</f>
        <v>117</v>
      </c>
      <c r="E109" s="1"/>
      <c r="F109" s="1" t="s">
        <v>16</v>
      </c>
      <c r="G109" s="1" t="s">
        <v>161</v>
      </c>
      <c r="H109" s="1" t="s">
        <v>3</v>
      </c>
      <c r="I109" s="1">
        <v>0</v>
      </c>
      <c r="J109" s="1"/>
      <c r="K109" s="1">
        <v>0</v>
      </c>
      <c r="L109" s="1"/>
      <c r="M109" s="1" t="s">
        <v>3</v>
      </c>
      <c r="N109" s="1"/>
      <c r="O109" s="1"/>
      <c r="P109" s="1"/>
      <c r="Q109" s="1"/>
      <c r="R109" s="1"/>
      <c r="S109" s="1">
        <v>0</v>
      </c>
      <c r="T109" s="1"/>
      <c r="U109" s="1" t="s">
        <v>3</v>
      </c>
      <c r="V109" s="1">
        <v>0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5">
      <c r="A111" s="2">
        <v>52</v>
      </c>
      <c r="B111" s="2">
        <f t="shared" ref="B111:G111" si="98">B117</f>
        <v>1</v>
      </c>
      <c r="C111" s="2">
        <f t="shared" si="98"/>
        <v>4</v>
      </c>
      <c r="D111" s="2">
        <f t="shared" si="98"/>
        <v>109</v>
      </c>
      <c r="E111" s="2">
        <f t="shared" si="98"/>
        <v>0</v>
      </c>
      <c r="F111" s="2" t="str">
        <f t="shared" si="98"/>
        <v>Новый раздел</v>
      </c>
      <c r="G111" s="2" t="str">
        <f t="shared" si="98"/>
        <v>Материалы</v>
      </c>
      <c r="H111" s="2"/>
      <c r="I111" s="2"/>
      <c r="J111" s="2"/>
      <c r="K111" s="2"/>
      <c r="L111" s="2"/>
      <c r="M111" s="2"/>
      <c r="N111" s="2"/>
      <c r="O111" s="2">
        <f t="shared" ref="O111:AT111" si="99">O117</f>
        <v>796944.05</v>
      </c>
      <c r="P111" s="2">
        <f t="shared" si="99"/>
        <v>796944.05</v>
      </c>
      <c r="Q111" s="2">
        <f t="shared" si="99"/>
        <v>0</v>
      </c>
      <c r="R111" s="2">
        <f t="shared" si="99"/>
        <v>0</v>
      </c>
      <c r="S111" s="2">
        <f t="shared" si="99"/>
        <v>0</v>
      </c>
      <c r="T111" s="2">
        <f t="shared" si="99"/>
        <v>0</v>
      </c>
      <c r="U111" s="2">
        <f t="shared" si="99"/>
        <v>0</v>
      </c>
      <c r="V111" s="2">
        <f t="shared" si="99"/>
        <v>0</v>
      </c>
      <c r="W111" s="2">
        <f t="shared" si="99"/>
        <v>0</v>
      </c>
      <c r="X111" s="2">
        <f t="shared" si="99"/>
        <v>0</v>
      </c>
      <c r="Y111" s="2">
        <f t="shared" si="99"/>
        <v>0</v>
      </c>
      <c r="Z111" s="2">
        <f t="shared" si="99"/>
        <v>0</v>
      </c>
      <c r="AA111" s="2">
        <f t="shared" si="99"/>
        <v>0</v>
      </c>
      <c r="AB111" s="2">
        <f t="shared" si="99"/>
        <v>796944.05</v>
      </c>
      <c r="AC111" s="2">
        <f t="shared" si="99"/>
        <v>796944.05</v>
      </c>
      <c r="AD111" s="2">
        <f t="shared" si="99"/>
        <v>0</v>
      </c>
      <c r="AE111" s="2">
        <f t="shared" si="99"/>
        <v>0</v>
      </c>
      <c r="AF111" s="2">
        <f t="shared" si="99"/>
        <v>0</v>
      </c>
      <c r="AG111" s="2">
        <f t="shared" si="99"/>
        <v>0</v>
      </c>
      <c r="AH111" s="2">
        <f t="shared" si="99"/>
        <v>0</v>
      </c>
      <c r="AI111" s="2">
        <f t="shared" si="99"/>
        <v>0</v>
      </c>
      <c r="AJ111" s="2">
        <f t="shared" si="99"/>
        <v>0</v>
      </c>
      <c r="AK111" s="2">
        <f t="shared" si="99"/>
        <v>0</v>
      </c>
      <c r="AL111" s="2">
        <f t="shared" si="99"/>
        <v>0</v>
      </c>
      <c r="AM111" s="2">
        <f t="shared" si="99"/>
        <v>0</v>
      </c>
      <c r="AN111" s="2">
        <f t="shared" si="99"/>
        <v>0</v>
      </c>
      <c r="AO111" s="2">
        <f t="shared" si="99"/>
        <v>0</v>
      </c>
      <c r="AP111" s="2">
        <f t="shared" si="99"/>
        <v>0</v>
      </c>
      <c r="AQ111" s="2">
        <f t="shared" si="99"/>
        <v>0</v>
      </c>
      <c r="AR111" s="2">
        <f t="shared" si="99"/>
        <v>796944.05</v>
      </c>
      <c r="AS111" s="2">
        <f t="shared" si="99"/>
        <v>128189.44</v>
      </c>
      <c r="AT111" s="2">
        <f t="shared" si="99"/>
        <v>668754.61</v>
      </c>
      <c r="AU111" s="2">
        <f t="shared" ref="AU111:BZ111" si="100">AU117</f>
        <v>0</v>
      </c>
      <c r="AV111" s="2">
        <f t="shared" si="100"/>
        <v>796944.05</v>
      </c>
      <c r="AW111" s="2">
        <f t="shared" si="100"/>
        <v>796944.05</v>
      </c>
      <c r="AX111" s="2">
        <f t="shared" si="100"/>
        <v>0</v>
      </c>
      <c r="AY111" s="2">
        <f t="shared" si="100"/>
        <v>796944.05</v>
      </c>
      <c r="AZ111" s="2">
        <f t="shared" si="100"/>
        <v>0</v>
      </c>
      <c r="BA111" s="2">
        <f t="shared" si="100"/>
        <v>0</v>
      </c>
      <c r="BB111" s="2">
        <f t="shared" si="100"/>
        <v>0</v>
      </c>
      <c r="BC111" s="2">
        <f t="shared" si="100"/>
        <v>0</v>
      </c>
      <c r="BD111" s="2">
        <f t="shared" si="100"/>
        <v>0</v>
      </c>
      <c r="BE111" s="2">
        <f t="shared" si="100"/>
        <v>0</v>
      </c>
      <c r="BF111" s="2">
        <f t="shared" si="100"/>
        <v>0</v>
      </c>
      <c r="BG111" s="2">
        <f t="shared" si="100"/>
        <v>0</v>
      </c>
      <c r="BH111" s="2">
        <f t="shared" si="100"/>
        <v>0</v>
      </c>
      <c r="BI111" s="2">
        <f t="shared" si="100"/>
        <v>0</v>
      </c>
      <c r="BJ111" s="2">
        <f t="shared" si="100"/>
        <v>0</v>
      </c>
      <c r="BK111" s="2">
        <f t="shared" si="100"/>
        <v>0</v>
      </c>
      <c r="BL111" s="2">
        <f t="shared" si="100"/>
        <v>0</v>
      </c>
      <c r="BM111" s="2">
        <f t="shared" si="100"/>
        <v>0</v>
      </c>
      <c r="BN111" s="2">
        <f t="shared" si="100"/>
        <v>0</v>
      </c>
      <c r="BO111" s="2">
        <f t="shared" si="100"/>
        <v>0</v>
      </c>
      <c r="BP111" s="2">
        <f t="shared" si="100"/>
        <v>0</v>
      </c>
      <c r="BQ111" s="2">
        <f t="shared" si="100"/>
        <v>0</v>
      </c>
      <c r="BR111" s="2">
        <f t="shared" si="100"/>
        <v>0</v>
      </c>
      <c r="BS111" s="2">
        <f t="shared" si="100"/>
        <v>0</v>
      </c>
      <c r="BT111" s="2">
        <f t="shared" si="100"/>
        <v>0</v>
      </c>
      <c r="BU111" s="2">
        <f t="shared" si="100"/>
        <v>0</v>
      </c>
      <c r="BV111" s="2">
        <f t="shared" si="100"/>
        <v>0</v>
      </c>
      <c r="BW111" s="2">
        <f t="shared" si="100"/>
        <v>0</v>
      </c>
      <c r="BX111" s="2">
        <f t="shared" si="100"/>
        <v>0</v>
      </c>
      <c r="BY111" s="2">
        <f t="shared" si="100"/>
        <v>0</v>
      </c>
      <c r="BZ111" s="2">
        <f t="shared" si="100"/>
        <v>0</v>
      </c>
      <c r="CA111" s="2">
        <f t="shared" ref="CA111:DF111" si="101">CA117</f>
        <v>796944.05</v>
      </c>
      <c r="CB111" s="2">
        <f t="shared" si="101"/>
        <v>128189.44</v>
      </c>
      <c r="CC111" s="2">
        <f t="shared" si="101"/>
        <v>668754.61</v>
      </c>
      <c r="CD111" s="2">
        <f t="shared" si="101"/>
        <v>0</v>
      </c>
      <c r="CE111" s="2">
        <f t="shared" si="101"/>
        <v>796944.05</v>
      </c>
      <c r="CF111" s="2">
        <f t="shared" si="101"/>
        <v>796944.05</v>
      </c>
      <c r="CG111" s="2">
        <f t="shared" si="101"/>
        <v>0</v>
      </c>
      <c r="CH111" s="2">
        <f t="shared" si="101"/>
        <v>796944.05</v>
      </c>
      <c r="CI111" s="2">
        <f t="shared" si="101"/>
        <v>0</v>
      </c>
      <c r="CJ111" s="2">
        <f t="shared" si="101"/>
        <v>0</v>
      </c>
      <c r="CK111" s="2">
        <f t="shared" si="101"/>
        <v>0</v>
      </c>
      <c r="CL111" s="2">
        <f t="shared" si="101"/>
        <v>0</v>
      </c>
      <c r="CM111" s="2">
        <f t="shared" si="101"/>
        <v>0</v>
      </c>
      <c r="CN111" s="2">
        <f t="shared" si="101"/>
        <v>0</v>
      </c>
      <c r="CO111" s="2">
        <f t="shared" si="101"/>
        <v>0</v>
      </c>
      <c r="CP111" s="2">
        <f t="shared" si="101"/>
        <v>0</v>
      </c>
      <c r="CQ111" s="2">
        <f t="shared" si="101"/>
        <v>0</v>
      </c>
      <c r="CR111" s="2">
        <f t="shared" si="101"/>
        <v>0</v>
      </c>
      <c r="CS111" s="2">
        <f t="shared" si="101"/>
        <v>0</v>
      </c>
      <c r="CT111" s="2">
        <f t="shared" si="101"/>
        <v>0</v>
      </c>
      <c r="CU111" s="2">
        <f t="shared" si="101"/>
        <v>0</v>
      </c>
      <c r="CV111" s="2">
        <f t="shared" si="101"/>
        <v>0</v>
      </c>
      <c r="CW111" s="2">
        <f t="shared" si="101"/>
        <v>0</v>
      </c>
      <c r="CX111" s="2">
        <f t="shared" si="101"/>
        <v>0</v>
      </c>
      <c r="CY111" s="2">
        <f t="shared" si="101"/>
        <v>0</v>
      </c>
      <c r="CZ111" s="2">
        <f t="shared" si="101"/>
        <v>0</v>
      </c>
      <c r="DA111" s="2">
        <f t="shared" si="101"/>
        <v>0</v>
      </c>
      <c r="DB111" s="2">
        <f t="shared" si="101"/>
        <v>0</v>
      </c>
      <c r="DC111" s="2">
        <f t="shared" si="101"/>
        <v>0</v>
      </c>
      <c r="DD111" s="2">
        <f t="shared" si="101"/>
        <v>0</v>
      </c>
      <c r="DE111" s="2">
        <f t="shared" si="101"/>
        <v>0</v>
      </c>
      <c r="DF111" s="2">
        <f t="shared" si="101"/>
        <v>0</v>
      </c>
      <c r="DG111" s="3">
        <f t="shared" ref="DG111:EL111" si="102">DG117</f>
        <v>0</v>
      </c>
      <c r="DH111" s="3">
        <f t="shared" si="102"/>
        <v>0</v>
      </c>
      <c r="DI111" s="3">
        <f t="shared" si="102"/>
        <v>0</v>
      </c>
      <c r="DJ111" s="3">
        <f t="shared" si="102"/>
        <v>0</v>
      </c>
      <c r="DK111" s="3">
        <f t="shared" si="102"/>
        <v>0</v>
      </c>
      <c r="DL111" s="3">
        <f t="shared" si="102"/>
        <v>0</v>
      </c>
      <c r="DM111" s="3">
        <f t="shared" si="102"/>
        <v>0</v>
      </c>
      <c r="DN111" s="3">
        <f t="shared" si="102"/>
        <v>0</v>
      </c>
      <c r="DO111" s="3">
        <f t="shared" si="102"/>
        <v>0</v>
      </c>
      <c r="DP111" s="3">
        <f t="shared" si="102"/>
        <v>0</v>
      </c>
      <c r="DQ111" s="3">
        <f t="shared" si="102"/>
        <v>0</v>
      </c>
      <c r="DR111" s="3">
        <f t="shared" si="102"/>
        <v>0</v>
      </c>
      <c r="DS111" s="3">
        <f t="shared" si="102"/>
        <v>0</v>
      </c>
      <c r="DT111" s="3">
        <f t="shared" si="102"/>
        <v>0</v>
      </c>
      <c r="DU111" s="3">
        <f t="shared" si="102"/>
        <v>0</v>
      </c>
      <c r="DV111" s="3">
        <f t="shared" si="102"/>
        <v>0</v>
      </c>
      <c r="DW111" s="3">
        <f t="shared" si="102"/>
        <v>0</v>
      </c>
      <c r="DX111" s="3">
        <f t="shared" si="102"/>
        <v>0</v>
      </c>
      <c r="DY111" s="3">
        <f t="shared" si="102"/>
        <v>0</v>
      </c>
      <c r="DZ111" s="3">
        <f t="shared" si="102"/>
        <v>0</v>
      </c>
      <c r="EA111" s="3">
        <f t="shared" si="102"/>
        <v>0</v>
      </c>
      <c r="EB111" s="3">
        <f t="shared" si="102"/>
        <v>0</v>
      </c>
      <c r="EC111" s="3">
        <f t="shared" si="102"/>
        <v>0</v>
      </c>
      <c r="ED111" s="3">
        <f t="shared" si="102"/>
        <v>0</v>
      </c>
      <c r="EE111" s="3">
        <f t="shared" si="102"/>
        <v>0</v>
      </c>
      <c r="EF111" s="3">
        <f t="shared" si="102"/>
        <v>0</v>
      </c>
      <c r="EG111" s="3">
        <f t="shared" si="102"/>
        <v>0</v>
      </c>
      <c r="EH111" s="3">
        <f t="shared" si="102"/>
        <v>0</v>
      </c>
      <c r="EI111" s="3">
        <f t="shared" si="102"/>
        <v>0</v>
      </c>
      <c r="EJ111" s="3">
        <f t="shared" si="102"/>
        <v>0</v>
      </c>
      <c r="EK111" s="3">
        <f t="shared" si="102"/>
        <v>0</v>
      </c>
      <c r="EL111" s="3">
        <f t="shared" si="102"/>
        <v>0</v>
      </c>
      <c r="EM111" s="3">
        <f t="shared" ref="EM111:FR111" si="103">EM117</f>
        <v>0</v>
      </c>
      <c r="EN111" s="3">
        <f t="shared" si="103"/>
        <v>0</v>
      </c>
      <c r="EO111" s="3">
        <f t="shared" si="103"/>
        <v>0</v>
      </c>
      <c r="EP111" s="3">
        <f t="shared" si="103"/>
        <v>0</v>
      </c>
      <c r="EQ111" s="3">
        <f t="shared" si="103"/>
        <v>0</v>
      </c>
      <c r="ER111" s="3">
        <f t="shared" si="103"/>
        <v>0</v>
      </c>
      <c r="ES111" s="3">
        <f t="shared" si="103"/>
        <v>0</v>
      </c>
      <c r="ET111" s="3">
        <f t="shared" si="103"/>
        <v>0</v>
      </c>
      <c r="EU111" s="3">
        <f t="shared" si="103"/>
        <v>0</v>
      </c>
      <c r="EV111" s="3">
        <f t="shared" si="103"/>
        <v>0</v>
      </c>
      <c r="EW111" s="3">
        <f t="shared" si="103"/>
        <v>0</v>
      </c>
      <c r="EX111" s="3">
        <f t="shared" si="103"/>
        <v>0</v>
      </c>
      <c r="EY111" s="3">
        <f t="shared" si="103"/>
        <v>0</v>
      </c>
      <c r="EZ111" s="3">
        <f t="shared" si="103"/>
        <v>0</v>
      </c>
      <c r="FA111" s="3">
        <f t="shared" si="103"/>
        <v>0</v>
      </c>
      <c r="FB111" s="3">
        <f t="shared" si="103"/>
        <v>0</v>
      </c>
      <c r="FC111" s="3">
        <f t="shared" si="103"/>
        <v>0</v>
      </c>
      <c r="FD111" s="3">
        <f t="shared" si="103"/>
        <v>0</v>
      </c>
      <c r="FE111" s="3">
        <f t="shared" si="103"/>
        <v>0</v>
      </c>
      <c r="FF111" s="3">
        <f t="shared" si="103"/>
        <v>0</v>
      </c>
      <c r="FG111" s="3">
        <f t="shared" si="103"/>
        <v>0</v>
      </c>
      <c r="FH111" s="3">
        <f t="shared" si="103"/>
        <v>0</v>
      </c>
      <c r="FI111" s="3">
        <f t="shared" si="103"/>
        <v>0</v>
      </c>
      <c r="FJ111" s="3">
        <f t="shared" si="103"/>
        <v>0</v>
      </c>
      <c r="FK111" s="3">
        <f t="shared" si="103"/>
        <v>0</v>
      </c>
      <c r="FL111" s="3">
        <f t="shared" si="103"/>
        <v>0</v>
      </c>
      <c r="FM111" s="3">
        <f t="shared" si="103"/>
        <v>0</v>
      </c>
      <c r="FN111" s="3">
        <f t="shared" si="103"/>
        <v>0</v>
      </c>
      <c r="FO111" s="3">
        <f t="shared" si="103"/>
        <v>0</v>
      </c>
      <c r="FP111" s="3">
        <f t="shared" si="103"/>
        <v>0</v>
      </c>
      <c r="FQ111" s="3">
        <f t="shared" si="103"/>
        <v>0</v>
      </c>
      <c r="FR111" s="3">
        <f t="shared" si="103"/>
        <v>0</v>
      </c>
      <c r="FS111" s="3">
        <f t="shared" ref="FS111:GX111" si="104">FS117</f>
        <v>0</v>
      </c>
      <c r="FT111" s="3">
        <f t="shared" si="104"/>
        <v>0</v>
      </c>
      <c r="FU111" s="3">
        <f t="shared" si="104"/>
        <v>0</v>
      </c>
      <c r="FV111" s="3">
        <f t="shared" si="104"/>
        <v>0</v>
      </c>
      <c r="FW111" s="3">
        <f t="shared" si="104"/>
        <v>0</v>
      </c>
      <c r="FX111" s="3">
        <f t="shared" si="104"/>
        <v>0</v>
      </c>
      <c r="FY111" s="3">
        <f t="shared" si="104"/>
        <v>0</v>
      </c>
      <c r="FZ111" s="3">
        <f t="shared" si="104"/>
        <v>0</v>
      </c>
      <c r="GA111" s="3">
        <f t="shared" si="104"/>
        <v>0</v>
      </c>
      <c r="GB111" s="3">
        <f t="shared" si="104"/>
        <v>0</v>
      </c>
      <c r="GC111" s="3">
        <f t="shared" si="104"/>
        <v>0</v>
      </c>
      <c r="GD111" s="3">
        <f t="shared" si="104"/>
        <v>0</v>
      </c>
      <c r="GE111" s="3">
        <f t="shared" si="104"/>
        <v>0</v>
      </c>
      <c r="GF111" s="3">
        <f t="shared" si="104"/>
        <v>0</v>
      </c>
      <c r="GG111" s="3">
        <f t="shared" si="104"/>
        <v>0</v>
      </c>
      <c r="GH111" s="3">
        <f t="shared" si="104"/>
        <v>0</v>
      </c>
      <c r="GI111" s="3">
        <f t="shared" si="104"/>
        <v>0</v>
      </c>
      <c r="GJ111" s="3">
        <f t="shared" si="104"/>
        <v>0</v>
      </c>
      <c r="GK111" s="3">
        <f t="shared" si="104"/>
        <v>0</v>
      </c>
      <c r="GL111" s="3">
        <f t="shared" si="104"/>
        <v>0</v>
      </c>
      <c r="GM111" s="3">
        <f t="shared" si="104"/>
        <v>0</v>
      </c>
      <c r="GN111" s="3">
        <f t="shared" si="104"/>
        <v>0</v>
      </c>
      <c r="GO111" s="3">
        <f t="shared" si="104"/>
        <v>0</v>
      </c>
      <c r="GP111" s="3">
        <f t="shared" si="104"/>
        <v>0</v>
      </c>
      <c r="GQ111" s="3">
        <f t="shared" si="104"/>
        <v>0</v>
      </c>
      <c r="GR111" s="3">
        <f t="shared" si="104"/>
        <v>0</v>
      </c>
      <c r="GS111" s="3">
        <f t="shared" si="104"/>
        <v>0</v>
      </c>
      <c r="GT111" s="3">
        <f t="shared" si="104"/>
        <v>0</v>
      </c>
      <c r="GU111" s="3">
        <f t="shared" si="104"/>
        <v>0</v>
      </c>
      <c r="GV111" s="3">
        <f t="shared" si="104"/>
        <v>0</v>
      </c>
      <c r="GW111" s="3">
        <f t="shared" si="104"/>
        <v>0</v>
      </c>
      <c r="GX111" s="3">
        <f t="shared" si="104"/>
        <v>0</v>
      </c>
    </row>
    <row r="113" spans="1:245" x14ac:dyDescent="0.25">
      <c r="A113">
        <v>17</v>
      </c>
      <c r="B113">
        <v>1</v>
      </c>
      <c r="E113" t="s">
        <v>162</v>
      </c>
      <c r="F113" t="s">
        <v>163</v>
      </c>
      <c r="G113" t="s">
        <v>164</v>
      </c>
      <c r="H113" t="s">
        <v>165</v>
      </c>
      <c r="I113">
        <v>0.64920999999999995</v>
      </c>
      <c r="J113">
        <v>0</v>
      </c>
      <c r="K113">
        <v>0.64920999999999995</v>
      </c>
      <c r="O113">
        <f>ROUND(CP113,2)</f>
        <v>637482.16</v>
      </c>
      <c r="P113">
        <f>ROUND((ROUND((AC113*AW113*I113),2)*BC113),2)</f>
        <v>637482.16</v>
      </c>
      <c r="Q113">
        <f>(ROUND((ROUND(((ET113)*AV113*I113),2)*BB113),2)+ROUND((ROUND(((AE113-(EU113))*AV113*I113),2)*BS113),2))</f>
        <v>0</v>
      </c>
      <c r="R113">
        <f>ROUND((ROUND((AE113*AV113*I113),2)*BS113),2)</f>
        <v>0</v>
      </c>
      <c r="S113">
        <f>ROUND((ROUND((AF113*AV113*I113),2)*BA113),2)</f>
        <v>0</v>
      </c>
      <c r="T113">
        <f>ROUND(CU113*I113,2)</f>
        <v>0</v>
      </c>
      <c r="U113">
        <f>CV113*I113</f>
        <v>0</v>
      </c>
      <c r="V113">
        <f>CW113*I113</f>
        <v>0</v>
      </c>
      <c r="W113">
        <f>ROUND(CX113*I113,2)</f>
        <v>0</v>
      </c>
      <c r="X113">
        <f t="shared" ref="X113:Y115" si="105">ROUND(CY113,2)</f>
        <v>0</v>
      </c>
      <c r="Y113">
        <f t="shared" si="105"/>
        <v>0</v>
      </c>
      <c r="AA113">
        <v>66527339</v>
      </c>
      <c r="AB113">
        <f>ROUND((AC113+AD113+AF113),6)</f>
        <v>109225.28</v>
      </c>
      <c r="AC113">
        <f>ROUND((ES113),6)</f>
        <v>109225.28</v>
      </c>
      <c r="AD113">
        <f>ROUND((((ET113)-(EU113))+AE113),6)</f>
        <v>0</v>
      </c>
      <c r="AE113">
        <f t="shared" ref="AE113:AF115" si="106">ROUND((EU113),6)</f>
        <v>0</v>
      </c>
      <c r="AF113">
        <f t="shared" si="106"/>
        <v>0</v>
      </c>
      <c r="AG113">
        <f>ROUND((AP113),6)</f>
        <v>0</v>
      </c>
      <c r="AH113">
        <f t="shared" ref="AH113:AI115" si="107">(EW113)</f>
        <v>0</v>
      </c>
      <c r="AI113">
        <f t="shared" si="107"/>
        <v>0</v>
      </c>
      <c r="AJ113">
        <f>(AS113)</f>
        <v>0</v>
      </c>
      <c r="AK113">
        <v>109225.28</v>
      </c>
      <c r="AL113">
        <v>109225.28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8.99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2</v>
      </c>
      <c r="BJ113" t="s">
        <v>166</v>
      </c>
      <c r="BM113">
        <v>1618</v>
      </c>
      <c r="BN113">
        <v>0</v>
      </c>
      <c r="BO113" t="s">
        <v>163</v>
      </c>
      <c r="BP113">
        <v>1</v>
      </c>
      <c r="BQ113">
        <v>201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>(P113+Q113+S113)</f>
        <v>637482.16</v>
      </c>
      <c r="CQ113">
        <f>ROUND((ROUND((AC113*AW113*1),2)*BC113),2)</f>
        <v>981935.27</v>
      </c>
      <c r="CR113">
        <f>(ROUND((ROUND(((ET113)*AV113*1),2)*BB113),2)+ROUND((ROUND(((AE113-(EU113))*AV113*1),2)*BS113),2))</f>
        <v>0</v>
      </c>
      <c r="CS113">
        <f>ROUND((ROUND((AE113*AV113*1),2)*BS113),2)</f>
        <v>0</v>
      </c>
      <c r="CT113">
        <f>ROUND((ROUND((AF113*AV113*1),2)*BA113),2)</f>
        <v>0</v>
      </c>
      <c r="CU113">
        <f>AG113</f>
        <v>0</v>
      </c>
      <c r="CV113">
        <f>(AH113*AV113)</f>
        <v>0</v>
      </c>
      <c r="CW113">
        <f t="shared" ref="CW113:CX115" si="108">AI113</f>
        <v>0</v>
      </c>
      <c r="CX113">
        <f t="shared" si="108"/>
        <v>0</v>
      </c>
      <c r="CY113">
        <f>S113*(BZ113/100)</f>
        <v>0</v>
      </c>
      <c r="CZ113">
        <f>S113*(CA113/100)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165</v>
      </c>
      <c r="DW113" t="s">
        <v>165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59521978</v>
      </c>
      <c r="EF113">
        <v>201</v>
      </c>
      <c r="EG113" t="s">
        <v>167</v>
      </c>
      <c r="EH113">
        <v>0</v>
      </c>
      <c r="EI113" t="s">
        <v>3</v>
      </c>
      <c r="EJ113">
        <v>2</v>
      </c>
      <c r="EK113">
        <v>1618</v>
      </c>
      <c r="EL113" t="s">
        <v>168</v>
      </c>
      <c r="EM113" t="s">
        <v>169</v>
      </c>
      <c r="EO113" t="s">
        <v>3</v>
      </c>
      <c r="EQ113">
        <v>0</v>
      </c>
      <c r="ER113">
        <v>109225.28</v>
      </c>
      <c r="ES113">
        <v>109225.28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3</v>
      </c>
      <c r="GD113">
        <v>0</v>
      </c>
      <c r="GF113">
        <v>1884971038</v>
      </c>
      <c r="GG113">
        <v>2</v>
      </c>
      <c r="GH113">
        <v>1</v>
      </c>
      <c r="GI113">
        <v>2</v>
      </c>
      <c r="GJ113">
        <v>0</v>
      </c>
      <c r="GK113">
        <f>ROUND(R113*(R12)/100,2)</f>
        <v>0</v>
      </c>
      <c r="GL113">
        <f>ROUND(IF(AND(BH113=3,BI113=3,FS113&lt;&gt;0),P113,0),2)</f>
        <v>0</v>
      </c>
      <c r="GM113">
        <f>ROUND(O113+X113+Y113+GK113,2)+GX113</f>
        <v>637482.16</v>
      </c>
      <c r="GN113">
        <f>IF(OR(BI113=0,BI113=1),GM113-GX113,0)</f>
        <v>0</v>
      </c>
      <c r="GO113">
        <f>IF(BI113=2,GM113-GX113,0)</f>
        <v>637482.16</v>
      </c>
      <c r="GP113">
        <f>IF(BI113=4,GM113-GX113,0)</f>
        <v>0</v>
      </c>
      <c r="GR113">
        <v>0</v>
      </c>
      <c r="GS113">
        <v>3</v>
      </c>
      <c r="GT113">
        <v>0</v>
      </c>
      <c r="GU113" t="s">
        <v>3</v>
      </c>
      <c r="GV113">
        <f>ROUND((GT113),6)</f>
        <v>0</v>
      </c>
      <c r="GW113">
        <v>1</v>
      </c>
      <c r="GX113">
        <f>ROUND(HC113*I113,2)</f>
        <v>0</v>
      </c>
      <c r="HA113">
        <v>0</v>
      </c>
      <c r="HB113">
        <v>0</v>
      </c>
      <c r="HC113">
        <f>GV113*GW113</f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45" x14ac:dyDescent="0.25">
      <c r="A114">
        <v>17</v>
      </c>
      <c r="B114">
        <v>1</v>
      </c>
      <c r="E114" t="s">
        <v>170</v>
      </c>
      <c r="F114" t="s">
        <v>171</v>
      </c>
      <c r="G114" t="s">
        <v>172</v>
      </c>
      <c r="H114" t="s">
        <v>173</v>
      </c>
      <c r="I114">
        <v>2</v>
      </c>
      <c r="J114">
        <v>0</v>
      </c>
      <c r="K114">
        <v>2</v>
      </c>
      <c r="O114">
        <f>ROUND(CP114,2)</f>
        <v>31272.45</v>
      </c>
      <c r="P114">
        <f>ROUND((ROUND((AC114*AW114*I114),2)*BC114),2)</f>
        <v>31272.45</v>
      </c>
      <c r="Q114">
        <f>(ROUND((ROUND(((ET114)*AV114*I114),2)*BB114),2)+ROUND((ROUND(((AE114-(EU114))*AV114*I114),2)*BS114),2))</f>
        <v>0</v>
      </c>
      <c r="R114">
        <f>ROUND((ROUND((AE114*AV114*I114),2)*BS114),2)</f>
        <v>0</v>
      </c>
      <c r="S114">
        <f>ROUND((ROUND((AF114*AV114*I114),2)*BA114),2)</f>
        <v>0</v>
      </c>
      <c r="T114">
        <f>ROUND(CU114*I114,2)</f>
        <v>0</v>
      </c>
      <c r="U114">
        <f>CV114*I114</f>
        <v>0</v>
      </c>
      <c r="V114">
        <f>CW114*I114</f>
        <v>0</v>
      </c>
      <c r="W114">
        <f>ROUND(CX114*I114,2)</f>
        <v>0</v>
      </c>
      <c r="X114">
        <f t="shared" si="105"/>
        <v>0</v>
      </c>
      <c r="Y114">
        <f t="shared" si="105"/>
        <v>0</v>
      </c>
      <c r="AA114">
        <v>66527339</v>
      </c>
      <c r="AB114">
        <f>ROUND((AC114+AD114+AF114),6)</f>
        <v>2584.5</v>
      </c>
      <c r="AC114">
        <f>ROUND((ES114),6)</f>
        <v>2584.5</v>
      </c>
      <c r="AD114">
        <f>ROUND((((ET114)-(EU114))+AE114),6)</f>
        <v>0</v>
      </c>
      <c r="AE114">
        <f t="shared" si="106"/>
        <v>0</v>
      </c>
      <c r="AF114">
        <f t="shared" si="106"/>
        <v>0</v>
      </c>
      <c r="AG114">
        <f>ROUND((AP114),6)</f>
        <v>0</v>
      </c>
      <c r="AH114">
        <f t="shared" si="107"/>
        <v>0</v>
      </c>
      <c r="AI114">
        <f t="shared" si="107"/>
        <v>0</v>
      </c>
      <c r="AJ114">
        <f>(AS114)</f>
        <v>0</v>
      </c>
      <c r="AK114">
        <v>2584.5</v>
      </c>
      <c r="AL114">
        <v>2584.5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6.05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2</v>
      </c>
      <c r="BJ114" t="s">
        <v>174</v>
      </c>
      <c r="BM114">
        <v>1618</v>
      </c>
      <c r="BN114">
        <v>0</v>
      </c>
      <c r="BO114" t="s">
        <v>171</v>
      </c>
      <c r="BP114">
        <v>1</v>
      </c>
      <c r="BQ114">
        <v>201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>(P114+Q114+S114)</f>
        <v>31272.45</v>
      </c>
      <c r="CQ114">
        <f>ROUND((ROUND((AC114*AW114*1),2)*BC114),2)</f>
        <v>15636.23</v>
      </c>
      <c r="CR114">
        <f>(ROUND((ROUND(((ET114)*AV114*1),2)*BB114),2)+ROUND((ROUND(((AE114-(EU114))*AV114*1),2)*BS114),2))</f>
        <v>0</v>
      </c>
      <c r="CS114">
        <f>ROUND((ROUND((AE114*AV114*1),2)*BS114),2)</f>
        <v>0</v>
      </c>
      <c r="CT114">
        <f>ROUND((ROUND((AF114*AV114*1),2)*BA114),2)</f>
        <v>0</v>
      </c>
      <c r="CU114">
        <f>AG114</f>
        <v>0</v>
      </c>
      <c r="CV114">
        <f>(AH114*AV114)</f>
        <v>0</v>
      </c>
      <c r="CW114">
        <f t="shared" si="108"/>
        <v>0</v>
      </c>
      <c r="CX114">
        <f t="shared" si="108"/>
        <v>0</v>
      </c>
      <c r="CY114">
        <f>S114*(BZ114/100)</f>
        <v>0</v>
      </c>
      <c r="CZ114">
        <f>S114*(CA114/100)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173</v>
      </c>
      <c r="DW114" t="s">
        <v>173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59521978</v>
      </c>
      <c r="EF114">
        <v>201</v>
      </c>
      <c r="EG114" t="s">
        <v>167</v>
      </c>
      <c r="EH114">
        <v>0</v>
      </c>
      <c r="EI114" t="s">
        <v>3</v>
      </c>
      <c r="EJ114">
        <v>2</v>
      </c>
      <c r="EK114">
        <v>1618</v>
      </c>
      <c r="EL114" t="s">
        <v>168</v>
      </c>
      <c r="EM114" t="s">
        <v>169</v>
      </c>
      <c r="EO114" t="s">
        <v>3</v>
      </c>
      <c r="EQ114">
        <v>0</v>
      </c>
      <c r="ER114">
        <v>2584.5</v>
      </c>
      <c r="ES114">
        <v>2584.5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3</v>
      </c>
      <c r="GD114">
        <v>0</v>
      </c>
      <c r="GF114">
        <v>-312998024</v>
      </c>
      <c r="GG114">
        <v>2</v>
      </c>
      <c r="GH114">
        <v>1</v>
      </c>
      <c r="GI114">
        <v>2</v>
      </c>
      <c r="GJ114">
        <v>0</v>
      </c>
      <c r="GK114">
        <f>ROUND(R114*(R12)/100,2)</f>
        <v>0</v>
      </c>
      <c r="GL114">
        <f>ROUND(IF(AND(BH114=3,BI114=3,FS114&lt;&gt;0),P114,0),2)</f>
        <v>0</v>
      </c>
      <c r="GM114">
        <f>ROUND(O114+X114+Y114+GK114,2)+GX114</f>
        <v>31272.45</v>
      </c>
      <c r="GN114">
        <f>IF(OR(BI114=0,BI114=1),GM114-GX114,0)</f>
        <v>0</v>
      </c>
      <c r="GO114">
        <f>IF(BI114=2,GM114-GX114,0)</f>
        <v>31272.45</v>
      </c>
      <c r="GP114">
        <f>IF(BI114=4,GM114-GX114,0)</f>
        <v>0</v>
      </c>
      <c r="GR114">
        <v>0</v>
      </c>
      <c r="GS114">
        <v>3</v>
      </c>
      <c r="GT114">
        <v>0</v>
      </c>
      <c r="GU114" t="s">
        <v>3</v>
      </c>
      <c r="GV114">
        <f>ROUND((GT114),6)</f>
        <v>0</v>
      </c>
      <c r="GW114">
        <v>1</v>
      </c>
      <c r="GX114">
        <f>ROUND(HC114*I114,2)</f>
        <v>0</v>
      </c>
      <c r="HA114">
        <v>0</v>
      </c>
      <c r="HB114">
        <v>0</v>
      </c>
      <c r="HC114">
        <f>GV114*GW114</f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45" x14ac:dyDescent="0.25">
      <c r="A115">
        <v>17</v>
      </c>
      <c r="B115">
        <v>1</v>
      </c>
      <c r="E115" t="s">
        <v>175</v>
      </c>
      <c r="F115" t="s">
        <v>176</v>
      </c>
      <c r="G115" t="s">
        <v>177</v>
      </c>
      <c r="H115" t="s">
        <v>178</v>
      </c>
      <c r="I115">
        <v>6</v>
      </c>
      <c r="J115">
        <v>0</v>
      </c>
      <c r="K115">
        <v>6</v>
      </c>
      <c r="O115">
        <f>ROUND(CP115,2)</f>
        <v>128189.44</v>
      </c>
      <c r="P115">
        <f>ROUND((ROUND((AC115*AW115*I115),2)*BC115),2)</f>
        <v>128189.44</v>
      </c>
      <c r="Q115">
        <f>(ROUND((ROUND(((ET115)*AV115*I115),2)*BB115),2)+ROUND((ROUND(((AE115-(EU115))*AV115*I115),2)*BS115),2))</f>
        <v>0</v>
      </c>
      <c r="R115">
        <f>ROUND((ROUND((AE115*AV115*I115),2)*BS115),2)</f>
        <v>0</v>
      </c>
      <c r="S115">
        <f>ROUND((ROUND((AF115*AV115*I115),2)*BA115),2)</f>
        <v>0</v>
      </c>
      <c r="T115">
        <f>ROUND(CU115*I115,2)</f>
        <v>0</v>
      </c>
      <c r="U115">
        <f>CV115*I115</f>
        <v>0</v>
      </c>
      <c r="V115">
        <f>CW115*I115</f>
        <v>0</v>
      </c>
      <c r="W115">
        <f>ROUND(CX115*I115,2)</f>
        <v>0</v>
      </c>
      <c r="X115">
        <f t="shared" si="105"/>
        <v>0</v>
      </c>
      <c r="Y115">
        <f t="shared" si="105"/>
        <v>0</v>
      </c>
      <c r="AA115">
        <v>66527339</v>
      </c>
      <c r="AB115">
        <f>ROUND((AC115+AD115+AF115),6)</f>
        <v>2162.44</v>
      </c>
      <c r="AC115">
        <f>ROUND((ES115),6)</f>
        <v>2162.44</v>
      </c>
      <c r="AD115">
        <f>ROUND((((ET115)-(EU115))+AE115),6)</f>
        <v>0</v>
      </c>
      <c r="AE115">
        <f t="shared" si="106"/>
        <v>0</v>
      </c>
      <c r="AF115">
        <f t="shared" si="106"/>
        <v>0</v>
      </c>
      <c r="AG115">
        <f>ROUND((AP115),6)</f>
        <v>0</v>
      </c>
      <c r="AH115">
        <f t="shared" si="107"/>
        <v>0</v>
      </c>
      <c r="AI115">
        <f t="shared" si="107"/>
        <v>0</v>
      </c>
      <c r="AJ115">
        <f>(AS115)</f>
        <v>0</v>
      </c>
      <c r="AK115">
        <v>2162.44</v>
      </c>
      <c r="AL115">
        <v>2162.44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9.8800000000000008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400002</v>
      </c>
      <c r="BN115">
        <v>0</v>
      </c>
      <c r="BO115" t="s">
        <v>3</v>
      </c>
      <c r="BP115">
        <v>0</v>
      </c>
      <c r="BQ115">
        <v>202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>(P115+Q115+S115)</f>
        <v>128189.44</v>
      </c>
      <c r="CQ115">
        <f>ROUND((ROUND((AC115*AW115*1),2)*BC115),2)</f>
        <v>21364.91</v>
      </c>
      <c r="CR115">
        <f>(ROUND((ROUND(((ET115)*AV115*1),2)*BB115),2)+ROUND((ROUND(((AE115-(EU115))*AV115*1),2)*BS115),2))</f>
        <v>0</v>
      </c>
      <c r="CS115">
        <f>ROUND((ROUND((AE115*AV115*1),2)*BS115),2)</f>
        <v>0</v>
      </c>
      <c r="CT115">
        <f>ROUND((ROUND((AF115*AV115*1),2)*BA115),2)</f>
        <v>0</v>
      </c>
      <c r="CU115">
        <f>AG115</f>
        <v>0</v>
      </c>
      <c r="CV115">
        <f>(AH115*AV115)</f>
        <v>0</v>
      </c>
      <c r="CW115">
        <f t="shared" si="108"/>
        <v>0</v>
      </c>
      <c r="CX115">
        <f t="shared" si="108"/>
        <v>0</v>
      </c>
      <c r="CY115">
        <f>S115*(BZ115/100)</f>
        <v>0</v>
      </c>
      <c r="CZ115">
        <f>S115*(CA115/100)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178</v>
      </c>
      <c r="DW115" t="s">
        <v>178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59522327</v>
      </c>
      <c r="EF115">
        <v>202</v>
      </c>
      <c r="EG115" t="s">
        <v>161</v>
      </c>
      <c r="EH115">
        <v>0</v>
      </c>
      <c r="EI115" t="s">
        <v>3</v>
      </c>
      <c r="EJ115">
        <v>1</v>
      </c>
      <c r="EK115">
        <v>400002</v>
      </c>
      <c r="EL115" t="s">
        <v>179</v>
      </c>
      <c r="EM115" t="s">
        <v>161</v>
      </c>
      <c r="EO115" t="s">
        <v>3</v>
      </c>
      <c r="EQ115">
        <v>0</v>
      </c>
      <c r="ER115">
        <v>2162.44</v>
      </c>
      <c r="ES115">
        <v>2162.44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5</v>
      </c>
      <c r="FC115">
        <v>0</v>
      </c>
      <c r="FD115">
        <v>18</v>
      </c>
      <c r="FF115">
        <v>20946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180</v>
      </c>
      <c r="GD115">
        <v>0</v>
      </c>
      <c r="GF115">
        <v>1416947918</v>
      </c>
      <c r="GG115">
        <v>2</v>
      </c>
      <c r="GH115">
        <v>3</v>
      </c>
      <c r="GI115">
        <v>3</v>
      </c>
      <c r="GJ115">
        <v>0</v>
      </c>
      <c r="GK115">
        <f>ROUND(R115*(R12)/100,2)</f>
        <v>0</v>
      </c>
      <c r="GL115">
        <f>ROUND(IF(AND(BH115=3,BI115=3,FS115&lt;&gt;0),P115,0),2)</f>
        <v>0</v>
      </c>
      <c r="GM115">
        <f>ROUND(O115+X115+Y115+GK115,2)+GX115</f>
        <v>128189.44</v>
      </c>
      <c r="GN115">
        <f>IF(OR(BI115=0,BI115=1),GM115-GX115,0)</f>
        <v>128189.44</v>
      </c>
      <c r="GO115">
        <f>IF(BI115=2,GM115-GX115,0)</f>
        <v>0</v>
      </c>
      <c r="GP115">
        <f>IF(BI115=4,GM115-GX115,0)</f>
        <v>0</v>
      </c>
      <c r="GR115">
        <v>1</v>
      </c>
      <c r="GS115">
        <v>1</v>
      </c>
      <c r="GT115">
        <v>0</v>
      </c>
      <c r="GU115" t="s">
        <v>3</v>
      </c>
      <c r="GV115">
        <f>ROUND((GT115),6)</f>
        <v>0</v>
      </c>
      <c r="GW115">
        <v>1</v>
      </c>
      <c r="GX115">
        <f>ROUND(HC115*I115,2)</f>
        <v>0</v>
      </c>
      <c r="HA115">
        <v>0</v>
      </c>
      <c r="HB115">
        <v>0</v>
      </c>
      <c r="HC115">
        <f>GV115*GW115</f>
        <v>0</v>
      </c>
      <c r="HE115" t="s">
        <v>181</v>
      </c>
      <c r="HF115" t="s">
        <v>27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7" spans="1:245" x14ac:dyDescent="0.25">
      <c r="A117" s="2">
        <v>51</v>
      </c>
      <c r="B117" s="2">
        <f>B109</f>
        <v>1</v>
      </c>
      <c r="C117" s="2">
        <f>A109</f>
        <v>4</v>
      </c>
      <c r="D117" s="2">
        <f>ROW(A109)</f>
        <v>109</v>
      </c>
      <c r="E117" s="2"/>
      <c r="F117" s="2" t="str">
        <f>IF(F109&lt;&gt;"",F109,"")</f>
        <v>Новый раздел</v>
      </c>
      <c r="G117" s="2" t="str">
        <f>IF(G109&lt;&gt;"",G109,"")</f>
        <v>Материалы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109">ROUND(AB117,2)</f>
        <v>796944.05</v>
      </c>
      <c r="P117" s="2">
        <f t="shared" si="109"/>
        <v>796944.05</v>
      </c>
      <c r="Q117" s="2">
        <f t="shared" si="109"/>
        <v>0</v>
      </c>
      <c r="R117" s="2">
        <f t="shared" si="109"/>
        <v>0</v>
      </c>
      <c r="S117" s="2">
        <f t="shared" si="109"/>
        <v>0</v>
      </c>
      <c r="T117" s="2">
        <f t="shared" si="109"/>
        <v>0</v>
      </c>
      <c r="U117" s="2">
        <f>AH117</f>
        <v>0</v>
      </c>
      <c r="V117" s="2">
        <f>AI117</f>
        <v>0</v>
      </c>
      <c r="W117" s="2">
        <f>ROUND(AJ117,2)</f>
        <v>0</v>
      </c>
      <c r="X117" s="2">
        <f>ROUND(AK117,2)</f>
        <v>0</v>
      </c>
      <c r="Y117" s="2">
        <f>ROUND(AL117,2)</f>
        <v>0</v>
      </c>
      <c r="Z117" s="2"/>
      <c r="AA117" s="2"/>
      <c r="AB117" s="2">
        <f>ROUND(SUMIF(AA113:AA115,"=66527339",O113:O115),2)</f>
        <v>796944.05</v>
      </c>
      <c r="AC117" s="2">
        <f>ROUND(SUMIF(AA113:AA115,"=66527339",P113:P115),2)</f>
        <v>796944.05</v>
      </c>
      <c r="AD117" s="2">
        <f>ROUND(SUMIF(AA113:AA115,"=66527339",Q113:Q115),2)</f>
        <v>0</v>
      </c>
      <c r="AE117" s="2">
        <f>ROUND(SUMIF(AA113:AA115,"=66527339",R113:R115),2)</f>
        <v>0</v>
      </c>
      <c r="AF117" s="2">
        <f>ROUND(SUMIF(AA113:AA115,"=66527339",S113:S115),2)</f>
        <v>0</v>
      </c>
      <c r="AG117" s="2">
        <f>ROUND(SUMIF(AA113:AA115,"=66527339",T113:T115),2)</f>
        <v>0</v>
      </c>
      <c r="AH117" s="2">
        <f>SUMIF(AA113:AA115,"=66527339",U113:U115)</f>
        <v>0</v>
      </c>
      <c r="AI117" s="2">
        <f>SUMIF(AA113:AA115,"=66527339",V113:V115)</f>
        <v>0</v>
      </c>
      <c r="AJ117" s="2">
        <f>ROUND(SUMIF(AA113:AA115,"=66527339",W113:W115),2)</f>
        <v>0</v>
      </c>
      <c r="AK117" s="2">
        <f>ROUND(SUMIF(AA113:AA115,"=66527339",X113:X115),2)</f>
        <v>0</v>
      </c>
      <c r="AL117" s="2">
        <f>ROUND(SUMIF(AA113:AA115,"=66527339",Y113:Y115),2)</f>
        <v>0</v>
      </c>
      <c r="AM117" s="2"/>
      <c r="AN117" s="2"/>
      <c r="AO117" s="2">
        <f t="shared" ref="AO117:BD117" si="110">ROUND(BX117,2)</f>
        <v>0</v>
      </c>
      <c r="AP117" s="2">
        <f t="shared" si="110"/>
        <v>0</v>
      </c>
      <c r="AQ117" s="2">
        <f t="shared" si="110"/>
        <v>0</v>
      </c>
      <c r="AR117" s="2">
        <f t="shared" si="110"/>
        <v>796944.05</v>
      </c>
      <c r="AS117" s="2">
        <f t="shared" si="110"/>
        <v>128189.44</v>
      </c>
      <c r="AT117" s="2">
        <f t="shared" si="110"/>
        <v>668754.61</v>
      </c>
      <c r="AU117" s="2">
        <f t="shared" si="110"/>
        <v>0</v>
      </c>
      <c r="AV117" s="2">
        <f t="shared" si="110"/>
        <v>796944.05</v>
      </c>
      <c r="AW117" s="2">
        <f t="shared" si="110"/>
        <v>796944.05</v>
      </c>
      <c r="AX117" s="2">
        <f t="shared" si="110"/>
        <v>0</v>
      </c>
      <c r="AY117" s="2">
        <f t="shared" si="110"/>
        <v>796944.05</v>
      </c>
      <c r="AZ117" s="2">
        <f t="shared" si="110"/>
        <v>0</v>
      </c>
      <c r="BA117" s="2">
        <f t="shared" si="110"/>
        <v>0</v>
      </c>
      <c r="BB117" s="2">
        <f t="shared" si="110"/>
        <v>0</v>
      </c>
      <c r="BC117" s="2">
        <f t="shared" si="110"/>
        <v>0</v>
      </c>
      <c r="BD117" s="2">
        <f t="shared" si="110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ROUND(SUMIF(AA113:AA115,"=66527339",FQ113:FQ115),2)</f>
        <v>0</v>
      </c>
      <c r="BY117" s="2">
        <f>ROUND(SUMIF(AA113:AA115,"=66527339",FR113:FR115),2)</f>
        <v>0</v>
      </c>
      <c r="BZ117" s="2">
        <f>ROUND(SUMIF(AA113:AA115,"=66527339",GL113:GL115),2)</f>
        <v>0</v>
      </c>
      <c r="CA117" s="2">
        <f>ROUND(SUMIF(AA113:AA115,"=66527339",GM113:GM115),2)</f>
        <v>796944.05</v>
      </c>
      <c r="CB117" s="2">
        <f>ROUND(SUMIF(AA113:AA115,"=66527339",GN113:GN115),2)</f>
        <v>128189.44</v>
      </c>
      <c r="CC117" s="2">
        <f>ROUND(SUMIF(AA113:AA115,"=66527339",GO113:GO115),2)</f>
        <v>668754.61</v>
      </c>
      <c r="CD117" s="2">
        <f>ROUND(SUMIF(AA113:AA115,"=66527339",GP113:GP115),2)</f>
        <v>0</v>
      </c>
      <c r="CE117" s="2">
        <f>AC117-BX117</f>
        <v>796944.05</v>
      </c>
      <c r="CF117" s="2">
        <f>AC117-BY117</f>
        <v>796944.05</v>
      </c>
      <c r="CG117" s="2">
        <f>BX117-BZ117</f>
        <v>0</v>
      </c>
      <c r="CH117" s="2">
        <f>AC117-BX117-BY117+BZ117</f>
        <v>796944.05</v>
      </c>
      <c r="CI117" s="2">
        <f>BY117-BZ117</f>
        <v>0</v>
      </c>
      <c r="CJ117" s="2">
        <f>ROUND(SUMIF(AA113:AA115,"=66527339",GX113:GX115),2)</f>
        <v>0</v>
      </c>
      <c r="CK117" s="2">
        <f>ROUND(SUMIF(AA113:AA115,"=66527339",GY113:GY115),2)</f>
        <v>0</v>
      </c>
      <c r="CL117" s="2">
        <f>ROUND(SUMIF(AA113:AA115,"=66527339",GZ113:GZ115),2)</f>
        <v>0</v>
      </c>
      <c r="CM117" s="2">
        <f>ROUND(SUMIF(AA113:AA115,"=66527339",HD113:HD115),2)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5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796944.05</v>
      </c>
      <c r="G119" s="4" t="s">
        <v>57</v>
      </c>
      <c r="H119" s="4" t="s">
        <v>58</v>
      </c>
      <c r="I119" s="4"/>
      <c r="J119" s="4"/>
      <c r="K119" s="4">
        <v>201</v>
      </c>
      <c r="L119" s="4">
        <v>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796944.05</v>
      </c>
      <c r="X119" s="4">
        <v>1</v>
      </c>
      <c r="Y119" s="4">
        <v>796944.05</v>
      </c>
      <c r="Z119" s="4"/>
      <c r="AA119" s="4"/>
      <c r="AB119" s="4"/>
    </row>
    <row r="120" spans="1:245" x14ac:dyDescent="0.25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796944.05</v>
      </c>
      <c r="G120" s="4" t="s">
        <v>59</v>
      </c>
      <c r="H120" s="4" t="s">
        <v>60</v>
      </c>
      <c r="I120" s="4"/>
      <c r="J120" s="4"/>
      <c r="K120" s="4">
        <v>202</v>
      </c>
      <c r="L120" s="4">
        <v>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796944.05</v>
      </c>
      <c r="X120" s="4">
        <v>1</v>
      </c>
      <c r="Y120" s="4">
        <v>796944.05</v>
      </c>
      <c r="Z120" s="4"/>
      <c r="AA120" s="4"/>
      <c r="AB120" s="4"/>
    </row>
    <row r="121" spans="1:245" x14ac:dyDescent="0.25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61</v>
      </c>
      <c r="H121" s="4" t="s">
        <v>62</v>
      </c>
      <c r="I121" s="4"/>
      <c r="J121" s="4"/>
      <c r="K121" s="4">
        <v>222</v>
      </c>
      <c r="L121" s="4">
        <v>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5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796944.05</v>
      </c>
      <c r="G122" s="4" t="s">
        <v>63</v>
      </c>
      <c r="H122" s="4" t="s">
        <v>64</v>
      </c>
      <c r="I122" s="4"/>
      <c r="J122" s="4"/>
      <c r="K122" s="4">
        <v>225</v>
      </c>
      <c r="L122" s="4">
        <v>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796944.05</v>
      </c>
      <c r="X122" s="4">
        <v>1</v>
      </c>
      <c r="Y122" s="4">
        <v>796944.05</v>
      </c>
      <c r="Z122" s="4"/>
      <c r="AA122" s="4"/>
      <c r="AB122" s="4"/>
    </row>
    <row r="123" spans="1:245" x14ac:dyDescent="0.25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796944.05</v>
      </c>
      <c r="G123" s="4" t="s">
        <v>65</v>
      </c>
      <c r="H123" s="4" t="s">
        <v>66</v>
      </c>
      <c r="I123" s="4"/>
      <c r="J123" s="4"/>
      <c r="K123" s="4">
        <v>226</v>
      </c>
      <c r="L123" s="4">
        <v>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796944.05</v>
      </c>
      <c r="X123" s="4">
        <v>1</v>
      </c>
      <c r="Y123" s="4">
        <v>796944.05</v>
      </c>
      <c r="Z123" s="4"/>
      <c r="AA123" s="4"/>
      <c r="AB123" s="4"/>
    </row>
    <row r="124" spans="1:245" x14ac:dyDescent="0.25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67</v>
      </c>
      <c r="H124" s="4" t="s">
        <v>68</v>
      </c>
      <c r="I124" s="4"/>
      <c r="J124" s="4"/>
      <c r="K124" s="4">
        <v>227</v>
      </c>
      <c r="L124" s="4">
        <v>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5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796944.05</v>
      </c>
      <c r="G125" s="4" t="s">
        <v>69</v>
      </c>
      <c r="H125" s="4" t="s">
        <v>70</v>
      </c>
      <c r="I125" s="4"/>
      <c r="J125" s="4"/>
      <c r="K125" s="4">
        <v>228</v>
      </c>
      <c r="L125" s="4">
        <v>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796944.05</v>
      </c>
      <c r="X125" s="4">
        <v>1</v>
      </c>
      <c r="Y125" s="4">
        <v>796944.05</v>
      </c>
      <c r="Z125" s="4"/>
      <c r="AA125" s="4"/>
      <c r="AB125" s="4"/>
    </row>
    <row r="126" spans="1:245" x14ac:dyDescent="0.25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71</v>
      </c>
      <c r="H126" s="4" t="s">
        <v>72</v>
      </c>
      <c r="I126" s="4"/>
      <c r="J126" s="4"/>
      <c r="K126" s="4">
        <v>216</v>
      </c>
      <c r="L126" s="4">
        <v>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5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73</v>
      </c>
      <c r="H127" s="4" t="s">
        <v>74</v>
      </c>
      <c r="I127" s="4"/>
      <c r="J127" s="4"/>
      <c r="K127" s="4">
        <v>223</v>
      </c>
      <c r="L127" s="4">
        <v>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5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75</v>
      </c>
      <c r="H128" s="4" t="s">
        <v>76</v>
      </c>
      <c r="I128" s="4"/>
      <c r="J128" s="4"/>
      <c r="K128" s="4">
        <v>229</v>
      </c>
      <c r="L128" s="4">
        <v>10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0</v>
      </c>
      <c r="G129" s="4" t="s">
        <v>77</v>
      </c>
      <c r="H129" s="4" t="s">
        <v>78</v>
      </c>
      <c r="I129" s="4"/>
      <c r="J129" s="4"/>
      <c r="K129" s="4">
        <v>203</v>
      </c>
      <c r="L129" s="4">
        <v>11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79</v>
      </c>
      <c r="H130" s="4" t="s">
        <v>80</v>
      </c>
      <c r="I130" s="4"/>
      <c r="J130" s="4"/>
      <c r="K130" s="4">
        <v>231</v>
      </c>
      <c r="L130" s="4">
        <v>12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0</v>
      </c>
      <c r="G131" s="4" t="s">
        <v>81</v>
      </c>
      <c r="H131" s="4" t="s">
        <v>82</v>
      </c>
      <c r="I131" s="4"/>
      <c r="J131" s="4"/>
      <c r="K131" s="4">
        <v>204</v>
      </c>
      <c r="L131" s="4">
        <v>13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0</v>
      </c>
      <c r="G132" s="4" t="s">
        <v>83</v>
      </c>
      <c r="H132" s="4" t="s">
        <v>84</v>
      </c>
      <c r="I132" s="4"/>
      <c r="J132" s="4"/>
      <c r="K132" s="4">
        <v>205</v>
      </c>
      <c r="L132" s="4">
        <v>14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85</v>
      </c>
      <c r="H133" s="4" t="s">
        <v>86</v>
      </c>
      <c r="I133" s="4"/>
      <c r="J133" s="4"/>
      <c r="K133" s="4">
        <v>232</v>
      </c>
      <c r="L133" s="4">
        <v>15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128189.44</v>
      </c>
      <c r="G134" s="4" t="s">
        <v>87</v>
      </c>
      <c r="H134" s="4" t="s">
        <v>88</v>
      </c>
      <c r="I134" s="4"/>
      <c r="J134" s="4"/>
      <c r="K134" s="4">
        <v>214</v>
      </c>
      <c r="L134" s="4">
        <v>16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128189.44</v>
      </c>
      <c r="X134" s="4">
        <v>1</v>
      </c>
      <c r="Y134" s="4">
        <v>128189.44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668754.61</v>
      </c>
      <c r="G135" s="4" t="s">
        <v>89</v>
      </c>
      <c r="H135" s="4" t="s">
        <v>90</v>
      </c>
      <c r="I135" s="4"/>
      <c r="J135" s="4"/>
      <c r="K135" s="4">
        <v>215</v>
      </c>
      <c r="L135" s="4">
        <v>17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668754.61</v>
      </c>
      <c r="X135" s="4">
        <v>1</v>
      </c>
      <c r="Y135" s="4">
        <v>668754.61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0</v>
      </c>
      <c r="G136" s="4" t="s">
        <v>91</v>
      </c>
      <c r="H136" s="4" t="s">
        <v>92</v>
      </c>
      <c r="I136" s="4"/>
      <c r="J136" s="4"/>
      <c r="K136" s="4">
        <v>217</v>
      </c>
      <c r="L136" s="4">
        <v>18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93</v>
      </c>
      <c r="H137" s="4" t="s">
        <v>94</v>
      </c>
      <c r="I137" s="4"/>
      <c r="J137" s="4"/>
      <c r="K137" s="4">
        <v>230</v>
      </c>
      <c r="L137" s="4">
        <v>19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95</v>
      </c>
      <c r="H138" s="4" t="s">
        <v>96</v>
      </c>
      <c r="I138" s="4"/>
      <c r="J138" s="4"/>
      <c r="K138" s="4">
        <v>206</v>
      </c>
      <c r="L138" s="4">
        <v>20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0</v>
      </c>
      <c r="G139" s="4" t="s">
        <v>97</v>
      </c>
      <c r="H139" s="4" t="s">
        <v>98</v>
      </c>
      <c r="I139" s="4"/>
      <c r="J139" s="4"/>
      <c r="K139" s="4">
        <v>207</v>
      </c>
      <c r="L139" s="4">
        <v>21</v>
      </c>
      <c r="M139" s="4">
        <v>3</v>
      </c>
      <c r="N139" s="4" t="s">
        <v>3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0</v>
      </c>
      <c r="G140" s="4" t="s">
        <v>99</v>
      </c>
      <c r="H140" s="4" t="s">
        <v>100</v>
      </c>
      <c r="I140" s="4"/>
      <c r="J140" s="4"/>
      <c r="K140" s="4">
        <v>208</v>
      </c>
      <c r="L140" s="4">
        <v>22</v>
      </c>
      <c r="M140" s="4">
        <v>3</v>
      </c>
      <c r="N140" s="4" t="s">
        <v>3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101</v>
      </c>
      <c r="H141" s="4" t="s">
        <v>102</v>
      </c>
      <c r="I141" s="4"/>
      <c r="J141" s="4"/>
      <c r="K141" s="4">
        <v>209</v>
      </c>
      <c r="L141" s="4">
        <v>23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103</v>
      </c>
      <c r="H142" s="4" t="s">
        <v>104</v>
      </c>
      <c r="I142" s="4"/>
      <c r="J142" s="4"/>
      <c r="K142" s="4">
        <v>233</v>
      </c>
      <c r="L142" s="4">
        <v>24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0</v>
      </c>
      <c r="G143" s="4" t="s">
        <v>105</v>
      </c>
      <c r="H143" s="4" t="s">
        <v>106</v>
      </c>
      <c r="I143" s="4"/>
      <c r="J143" s="4"/>
      <c r="K143" s="4">
        <v>210</v>
      </c>
      <c r="L143" s="4">
        <v>25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0</v>
      </c>
      <c r="G144" s="4" t="s">
        <v>107</v>
      </c>
      <c r="H144" s="4" t="s">
        <v>108</v>
      </c>
      <c r="I144" s="4"/>
      <c r="J144" s="4"/>
      <c r="K144" s="4">
        <v>211</v>
      </c>
      <c r="L144" s="4">
        <v>26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5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796944.05</v>
      </c>
      <c r="G145" s="4" t="s">
        <v>109</v>
      </c>
      <c r="H145" s="4" t="s">
        <v>110</v>
      </c>
      <c r="I145" s="4"/>
      <c r="J145" s="4"/>
      <c r="K145" s="4">
        <v>224</v>
      </c>
      <c r="L145" s="4">
        <v>27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796944.05</v>
      </c>
      <c r="X145" s="4">
        <v>1</v>
      </c>
      <c r="Y145" s="4">
        <v>796944.05</v>
      </c>
      <c r="Z145" s="4"/>
      <c r="AA145" s="4"/>
      <c r="AB145" s="4"/>
    </row>
    <row r="147" spans="1:245" x14ac:dyDescent="0.25">
      <c r="A147" s="1">
        <v>4</v>
      </c>
      <c r="B147" s="1">
        <v>1</v>
      </c>
      <c r="C147" s="1"/>
      <c r="D147" s="1">
        <f>ROW(A154)</f>
        <v>154</v>
      </c>
      <c r="E147" s="1"/>
      <c r="F147" s="1" t="s">
        <v>16</v>
      </c>
      <c r="G147" s="1" t="s">
        <v>182</v>
      </c>
      <c r="H147" s="1" t="s">
        <v>3</v>
      </c>
      <c r="I147" s="1">
        <v>0</v>
      </c>
      <c r="J147" s="1"/>
      <c r="K147" s="1">
        <v>0</v>
      </c>
      <c r="L147" s="1"/>
      <c r="M147" s="1" t="s">
        <v>3</v>
      </c>
      <c r="N147" s="1"/>
      <c r="O147" s="1"/>
      <c r="P147" s="1"/>
      <c r="Q147" s="1"/>
      <c r="R147" s="1"/>
      <c r="S147" s="1">
        <v>0</v>
      </c>
      <c r="T147" s="1"/>
      <c r="U147" s="1" t="s">
        <v>3</v>
      </c>
      <c r="V147" s="1">
        <v>0</v>
      </c>
      <c r="W147" s="1"/>
      <c r="X147" s="1"/>
      <c r="Y147" s="1"/>
      <c r="Z147" s="1"/>
      <c r="AA147" s="1"/>
      <c r="AB147" s="1" t="s">
        <v>3</v>
      </c>
      <c r="AC147" s="1" t="s">
        <v>3</v>
      </c>
      <c r="AD147" s="1" t="s">
        <v>3</v>
      </c>
      <c r="AE147" s="1" t="s">
        <v>3</v>
      </c>
      <c r="AF147" s="1" t="s">
        <v>3</v>
      </c>
      <c r="AG147" s="1" t="s">
        <v>3</v>
      </c>
      <c r="AH147" s="1"/>
      <c r="AI147" s="1"/>
      <c r="AJ147" s="1"/>
      <c r="AK147" s="1"/>
      <c r="AL147" s="1"/>
      <c r="AM147" s="1"/>
      <c r="AN147" s="1"/>
      <c r="AO147" s="1"/>
      <c r="AP147" s="1" t="s">
        <v>3</v>
      </c>
      <c r="AQ147" s="1" t="s">
        <v>3</v>
      </c>
      <c r="AR147" s="1" t="s">
        <v>3</v>
      </c>
      <c r="AS147" s="1"/>
      <c r="AT147" s="1"/>
      <c r="AU147" s="1"/>
      <c r="AV147" s="1"/>
      <c r="AW147" s="1"/>
      <c r="AX147" s="1"/>
      <c r="AY147" s="1"/>
      <c r="AZ147" s="1" t="s">
        <v>3</v>
      </c>
      <c r="BA147" s="1"/>
      <c r="BB147" s="1" t="s">
        <v>3</v>
      </c>
      <c r="BC147" s="1" t="s">
        <v>3</v>
      </c>
      <c r="BD147" s="1" t="s">
        <v>3</v>
      </c>
      <c r="BE147" s="1" t="s">
        <v>3</v>
      </c>
      <c r="BF147" s="1" t="s">
        <v>3</v>
      </c>
      <c r="BG147" s="1" t="s">
        <v>3</v>
      </c>
      <c r="BH147" s="1" t="s">
        <v>3</v>
      </c>
      <c r="BI147" s="1" t="s">
        <v>3</v>
      </c>
      <c r="BJ147" s="1" t="s">
        <v>3</v>
      </c>
      <c r="BK147" s="1" t="s">
        <v>3</v>
      </c>
      <c r="BL147" s="1" t="s">
        <v>3</v>
      </c>
      <c r="BM147" s="1" t="s">
        <v>3</v>
      </c>
      <c r="BN147" s="1" t="s">
        <v>3</v>
      </c>
      <c r="BO147" s="1" t="s">
        <v>3</v>
      </c>
      <c r="BP147" s="1" t="s">
        <v>3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x14ac:dyDescent="0.25">
      <c r="A149" s="2">
        <v>52</v>
      </c>
      <c r="B149" s="2">
        <f t="shared" ref="B149:G149" si="111">B154</f>
        <v>1</v>
      </c>
      <c r="C149" s="2">
        <f t="shared" si="111"/>
        <v>4</v>
      </c>
      <c r="D149" s="2">
        <f t="shared" si="111"/>
        <v>147</v>
      </c>
      <c r="E149" s="2">
        <f t="shared" si="111"/>
        <v>0</v>
      </c>
      <c r="F149" s="2" t="str">
        <f t="shared" si="111"/>
        <v>Новый раздел</v>
      </c>
      <c r="G149" s="2" t="str">
        <f t="shared" si="111"/>
        <v>Демонтажные работы</v>
      </c>
      <c r="H149" s="2"/>
      <c r="I149" s="2"/>
      <c r="J149" s="2"/>
      <c r="K149" s="2"/>
      <c r="L149" s="2"/>
      <c r="M149" s="2"/>
      <c r="N149" s="2"/>
      <c r="O149" s="2">
        <f t="shared" ref="O149:AT149" si="112">O154</f>
        <v>778.51</v>
      </c>
      <c r="P149" s="2">
        <f t="shared" si="112"/>
        <v>0</v>
      </c>
      <c r="Q149" s="2">
        <f t="shared" si="112"/>
        <v>0</v>
      </c>
      <c r="R149" s="2">
        <f t="shared" si="112"/>
        <v>0</v>
      </c>
      <c r="S149" s="2">
        <f t="shared" si="112"/>
        <v>778.51</v>
      </c>
      <c r="T149" s="2">
        <f t="shared" si="112"/>
        <v>0</v>
      </c>
      <c r="U149" s="2">
        <f t="shared" si="112"/>
        <v>1.3213727999999998</v>
      </c>
      <c r="V149" s="2">
        <f t="shared" si="112"/>
        <v>0</v>
      </c>
      <c r="W149" s="2">
        <f t="shared" si="112"/>
        <v>0</v>
      </c>
      <c r="X149" s="2">
        <f t="shared" si="112"/>
        <v>716.23</v>
      </c>
      <c r="Y149" s="2">
        <f t="shared" si="112"/>
        <v>334.76</v>
      </c>
      <c r="Z149" s="2">
        <f t="shared" si="112"/>
        <v>0</v>
      </c>
      <c r="AA149" s="2">
        <f t="shared" si="112"/>
        <v>0</v>
      </c>
      <c r="AB149" s="2">
        <f t="shared" si="112"/>
        <v>778.51</v>
      </c>
      <c r="AC149" s="2">
        <f t="shared" si="112"/>
        <v>0</v>
      </c>
      <c r="AD149" s="2">
        <f t="shared" si="112"/>
        <v>0</v>
      </c>
      <c r="AE149" s="2">
        <f t="shared" si="112"/>
        <v>0</v>
      </c>
      <c r="AF149" s="2">
        <f t="shared" si="112"/>
        <v>778.51</v>
      </c>
      <c r="AG149" s="2">
        <f t="shared" si="112"/>
        <v>0</v>
      </c>
      <c r="AH149" s="2">
        <f t="shared" si="112"/>
        <v>1.3213727999999998</v>
      </c>
      <c r="AI149" s="2">
        <f t="shared" si="112"/>
        <v>0</v>
      </c>
      <c r="AJ149" s="2">
        <f t="shared" si="112"/>
        <v>0</v>
      </c>
      <c r="AK149" s="2">
        <f t="shared" si="112"/>
        <v>716.23</v>
      </c>
      <c r="AL149" s="2">
        <f t="shared" si="112"/>
        <v>334.76</v>
      </c>
      <c r="AM149" s="2">
        <f t="shared" si="112"/>
        <v>0</v>
      </c>
      <c r="AN149" s="2">
        <f t="shared" si="112"/>
        <v>0</v>
      </c>
      <c r="AO149" s="2">
        <f t="shared" si="112"/>
        <v>0</v>
      </c>
      <c r="AP149" s="2">
        <f t="shared" si="112"/>
        <v>0</v>
      </c>
      <c r="AQ149" s="2">
        <f t="shared" si="112"/>
        <v>0</v>
      </c>
      <c r="AR149" s="2">
        <f t="shared" si="112"/>
        <v>1829.5</v>
      </c>
      <c r="AS149" s="2">
        <f t="shared" si="112"/>
        <v>0</v>
      </c>
      <c r="AT149" s="2">
        <f t="shared" si="112"/>
        <v>1829.5</v>
      </c>
      <c r="AU149" s="2">
        <f t="shared" ref="AU149:BZ149" si="113">AU154</f>
        <v>0</v>
      </c>
      <c r="AV149" s="2">
        <f t="shared" si="113"/>
        <v>0</v>
      </c>
      <c r="AW149" s="2">
        <f t="shared" si="113"/>
        <v>0</v>
      </c>
      <c r="AX149" s="2">
        <f t="shared" si="113"/>
        <v>0</v>
      </c>
      <c r="AY149" s="2">
        <f t="shared" si="113"/>
        <v>0</v>
      </c>
      <c r="AZ149" s="2">
        <f t="shared" si="113"/>
        <v>0</v>
      </c>
      <c r="BA149" s="2">
        <f t="shared" si="113"/>
        <v>0</v>
      </c>
      <c r="BB149" s="2">
        <f t="shared" si="113"/>
        <v>0</v>
      </c>
      <c r="BC149" s="2">
        <f t="shared" si="113"/>
        <v>0</v>
      </c>
      <c r="BD149" s="2">
        <f t="shared" si="113"/>
        <v>0</v>
      </c>
      <c r="BE149" s="2">
        <f t="shared" si="113"/>
        <v>0</v>
      </c>
      <c r="BF149" s="2">
        <f t="shared" si="113"/>
        <v>0</v>
      </c>
      <c r="BG149" s="2">
        <f t="shared" si="113"/>
        <v>0</v>
      </c>
      <c r="BH149" s="2">
        <f t="shared" si="113"/>
        <v>0</v>
      </c>
      <c r="BI149" s="2">
        <f t="shared" si="113"/>
        <v>0</v>
      </c>
      <c r="BJ149" s="2">
        <f t="shared" si="113"/>
        <v>0</v>
      </c>
      <c r="BK149" s="2">
        <f t="shared" si="113"/>
        <v>0</v>
      </c>
      <c r="BL149" s="2">
        <f t="shared" si="113"/>
        <v>0</v>
      </c>
      <c r="BM149" s="2">
        <f t="shared" si="113"/>
        <v>0</v>
      </c>
      <c r="BN149" s="2">
        <f t="shared" si="113"/>
        <v>0</v>
      </c>
      <c r="BO149" s="2">
        <f t="shared" si="113"/>
        <v>0</v>
      </c>
      <c r="BP149" s="2">
        <f t="shared" si="113"/>
        <v>0</v>
      </c>
      <c r="BQ149" s="2">
        <f t="shared" si="113"/>
        <v>0</v>
      </c>
      <c r="BR149" s="2">
        <f t="shared" si="113"/>
        <v>0</v>
      </c>
      <c r="BS149" s="2">
        <f t="shared" si="113"/>
        <v>0</v>
      </c>
      <c r="BT149" s="2">
        <f t="shared" si="113"/>
        <v>0</v>
      </c>
      <c r="BU149" s="2">
        <f t="shared" si="113"/>
        <v>0</v>
      </c>
      <c r="BV149" s="2">
        <f t="shared" si="113"/>
        <v>0</v>
      </c>
      <c r="BW149" s="2">
        <f t="shared" si="113"/>
        <v>0</v>
      </c>
      <c r="BX149" s="2">
        <f t="shared" si="113"/>
        <v>0</v>
      </c>
      <c r="BY149" s="2">
        <f t="shared" si="113"/>
        <v>0</v>
      </c>
      <c r="BZ149" s="2">
        <f t="shared" si="113"/>
        <v>0</v>
      </c>
      <c r="CA149" s="2">
        <f t="shared" ref="CA149:DF149" si="114">CA154</f>
        <v>1829.5</v>
      </c>
      <c r="CB149" s="2">
        <f t="shared" si="114"/>
        <v>0</v>
      </c>
      <c r="CC149" s="2">
        <f t="shared" si="114"/>
        <v>1829.5</v>
      </c>
      <c r="CD149" s="2">
        <f t="shared" si="114"/>
        <v>0</v>
      </c>
      <c r="CE149" s="2">
        <f t="shared" si="114"/>
        <v>0</v>
      </c>
      <c r="CF149" s="2">
        <f t="shared" si="114"/>
        <v>0</v>
      </c>
      <c r="CG149" s="2">
        <f t="shared" si="114"/>
        <v>0</v>
      </c>
      <c r="CH149" s="2">
        <f t="shared" si="114"/>
        <v>0</v>
      </c>
      <c r="CI149" s="2">
        <f t="shared" si="114"/>
        <v>0</v>
      </c>
      <c r="CJ149" s="2">
        <f t="shared" si="114"/>
        <v>0</v>
      </c>
      <c r="CK149" s="2">
        <f t="shared" si="114"/>
        <v>0</v>
      </c>
      <c r="CL149" s="2">
        <f t="shared" si="114"/>
        <v>0</v>
      </c>
      <c r="CM149" s="2">
        <f t="shared" si="114"/>
        <v>0</v>
      </c>
      <c r="CN149" s="2">
        <f t="shared" si="114"/>
        <v>0</v>
      </c>
      <c r="CO149" s="2">
        <f t="shared" si="114"/>
        <v>0</v>
      </c>
      <c r="CP149" s="2">
        <f t="shared" si="114"/>
        <v>0</v>
      </c>
      <c r="CQ149" s="2">
        <f t="shared" si="114"/>
        <v>0</v>
      </c>
      <c r="CR149" s="2">
        <f t="shared" si="114"/>
        <v>0</v>
      </c>
      <c r="CS149" s="2">
        <f t="shared" si="114"/>
        <v>0</v>
      </c>
      <c r="CT149" s="2">
        <f t="shared" si="114"/>
        <v>0</v>
      </c>
      <c r="CU149" s="2">
        <f t="shared" si="114"/>
        <v>0</v>
      </c>
      <c r="CV149" s="2">
        <f t="shared" si="114"/>
        <v>0</v>
      </c>
      <c r="CW149" s="2">
        <f t="shared" si="114"/>
        <v>0</v>
      </c>
      <c r="CX149" s="2">
        <f t="shared" si="114"/>
        <v>0</v>
      </c>
      <c r="CY149" s="2">
        <f t="shared" si="114"/>
        <v>0</v>
      </c>
      <c r="CZ149" s="2">
        <f t="shared" si="114"/>
        <v>0</v>
      </c>
      <c r="DA149" s="2">
        <f t="shared" si="114"/>
        <v>0</v>
      </c>
      <c r="DB149" s="2">
        <f t="shared" si="114"/>
        <v>0</v>
      </c>
      <c r="DC149" s="2">
        <f t="shared" si="114"/>
        <v>0</v>
      </c>
      <c r="DD149" s="2">
        <f t="shared" si="114"/>
        <v>0</v>
      </c>
      <c r="DE149" s="2">
        <f t="shared" si="114"/>
        <v>0</v>
      </c>
      <c r="DF149" s="2">
        <f t="shared" si="114"/>
        <v>0</v>
      </c>
      <c r="DG149" s="3">
        <f t="shared" ref="DG149:EL149" si="115">DG154</f>
        <v>0</v>
      </c>
      <c r="DH149" s="3">
        <f t="shared" si="115"/>
        <v>0</v>
      </c>
      <c r="DI149" s="3">
        <f t="shared" si="115"/>
        <v>0</v>
      </c>
      <c r="DJ149" s="3">
        <f t="shared" si="115"/>
        <v>0</v>
      </c>
      <c r="DK149" s="3">
        <f t="shared" si="115"/>
        <v>0</v>
      </c>
      <c r="DL149" s="3">
        <f t="shared" si="115"/>
        <v>0</v>
      </c>
      <c r="DM149" s="3">
        <f t="shared" si="115"/>
        <v>0</v>
      </c>
      <c r="DN149" s="3">
        <f t="shared" si="115"/>
        <v>0</v>
      </c>
      <c r="DO149" s="3">
        <f t="shared" si="115"/>
        <v>0</v>
      </c>
      <c r="DP149" s="3">
        <f t="shared" si="115"/>
        <v>0</v>
      </c>
      <c r="DQ149" s="3">
        <f t="shared" si="115"/>
        <v>0</v>
      </c>
      <c r="DR149" s="3">
        <f t="shared" si="115"/>
        <v>0</v>
      </c>
      <c r="DS149" s="3">
        <f t="shared" si="115"/>
        <v>0</v>
      </c>
      <c r="DT149" s="3">
        <f t="shared" si="115"/>
        <v>0</v>
      </c>
      <c r="DU149" s="3">
        <f t="shared" si="115"/>
        <v>0</v>
      </c>
      <c r="DV149" s="3">
        <f t="shared" si="115"/>
        <v>0</v>
      </c>
      <c r="DW149" s="3">
        <f t="shared" si="115"/>
        <v>0</v>
      </c>
      <c r="DX149" s="3">
        <f t="shared" si="115"/>
        <v>0</v>
      </c>
      <c r="DY149" s="3">
        <f t="shared" si="115"/>
        <v>0</v>
      </c>
      <c r="DZ149" s="3">
        <f t="shared" si="115"/>
        <v>0</v>
      </c>
      <c r="EA149" s="3">
        <f t="shared" si="115"/>
        <v>0</v>
      </c>
      <c r="EB149" s="3">
        <f t="shared" si="115"/>
        <v>0</v>
      </c>
      <c r="EC149" s="3">
        <f t="shared" si="115"/>
        <v>0</v>
      </c>
      <c r="ED149" s="3">
        <f t="shared" si="115"/>
        <v>0</v>
      </c>
      <c r="EE149" s="3">
        <f t="shared" si="115"/>
        <v>0</v>
      </c>
      <c r="EF149" s="3">
        <f t="shared" si="115"/>
        <v>0</v>
      </c>
      <c r="EG149" s="3">
        <f t="shared" si="115"/>
        <v>0</v>
      </c>
      <c r="EH149" s="3">
        <f t="shared" si="115"/>
        <v>0</v>
      </c>
      <c r="EI149" s="3">
        <f t="shared" si="115"/>
        <v>0</v>
      </c>
      <c r="EJ149" s="3">
        <f t="shared" si="115"/>
        <v>0</v>
      </c>
      <c r="EK149" s="3">
        <f t="shared" si="115"/>
        <v>0</v>
      </c>
      <c r="EL149" s="3">
        <f t="shared" si="115"/>
        <v>0</v>
      </c>
      <c r="EM149" s="3">
        <f t="shared" ref="EM149:FR149" si="116">EM154</f>
        <v>0</v>
      </c>
      <c r="EN149" s="3">
        <f t="shared" si="116"/>
        <v>0</v>
      </c>
      <c r="EO149" s="3">
        <f t="shared" si="116"/>
        <v>0</v>
      </c>
      <c r="EP149" s="3">
        <f t="shared" si="116"/>
        <v>0</v>
      </c>
      <c r="EQ149" s="3">
        <f t="shared" si="116"/>
        <v>0</v>
      </c>
      <c r="ER149" s="3">
        <f t="shared" si="116"/>
        <v>0</v>
      </c>
      <c r="ES149" s="3">
        <f t="shared" si="116"/>
        <v>0</v>
      </c>
      <c r="ET149" s="3">
        <f t="shared" si="116"/>
        <v>0</v>
      </c>
      <c r="EU149" s="3">
        <f t="shared" si="116"/>
        <v>0</v>
      </c>
      <c r="EV149" s="3">
        <f t="shared" si="116"/>
        <v>0</v>
      </c>
      <c r="EW149" s="3">
        <f t="shared" si="116"/>
        <v>0</v>
      </c>
      <c r="EX149" s="3">
        <f t="shared" si="116"/>
        <v>0</v>
      </c>
      <c r="EY149" s="3">
        <f t="shared" si="116"/>
        <v>0</v>
      </c>
      <c r="EZ149" s="3">
        <f t="shared" si="116"/>
        <v>0</v>
      </c>
      <c r="FA149" s="3">
        <f t="shared" si="116"/>
        <v>0</v>
      </c>
      <c r="FB149" s="3">
        <f t="shared" si="116"/>
        <v>0</v>
      </c>
      <c r="FC149" s="3">
        <f t="shared" si="116"/>
        <v>0</v>
      </c>
      <c r="FD149" s="3">
        <f t="shared" si="116"/>
        <v>0</v>
      </c>
      <c r="FE149" s="3">
        <f t="shared" si="116"/>
        <v>0</v>
      </c>
      <c r="FF149" s="3">
        <f t="shared" si="116"/>
        <v>0</v>
      </c>
      <c r="FG149" s="3">
        <f t="shared" si="116"/>
        <v>0</v>
      </c>
      <c r="FH149" s="3">
        <f t="shared" si="116"/>
        <v>0</v>
      </c>
      <c r="FI149" s="3">
        <f t="shared" si="116"/>
        <v>0</v>
      </c>
      <c r="FJ149" s="3">
        <f t="shared" si="116"/>
        <v>0</v>
      </c>
      <c r="FK149" s="3">
        <f t="shared" si="116"/>
        <v>0</v>
      </c>
      <c r="FL149" s="3">
        <f t="shared" si="116"/>
        <v>0</v>
      </c>
      <c r="FM149" s="3">
        <f t="shared" si="116"/>
        <v>0</v>
      </c>
      <c r="FN149" s="3">
        <f t="shared" si="116"/>
        <v>0</v>
      </c>
      <c r="FO149" s="3">
        <f t="shared" si="116"/>
        <v>0</v>
      </c>
      <c r="FP149" s="3">
        <f t="shared" si="116"/>
        <v>0</v>
      </c>
      <c r="FQ149" s="3">
        <f t="shared" si="116"/>
        <v>0</v>
      </c>
      <c r="FR149" s="3">
        <f t="shared" si="116"/>
        <v>0</v>
      </c>
      <c r="FS149" s="3">
        <f t="shared" ref="FS149:GX149" si="117">FS154</f>
        <v>0</v>
      </c>
      <c r="FT149" s="3">
        <f t="shared" si="117"/>
        <v>0</v>
      </c>
      <c r="FU149" s="3">
        <f t="shared" si="117"/>
        <v>0</v>
      </c>
      <c r="FV149" s="3">
        <f t="shared" si="117"/>
        <v>0</v>
      </c>
      <c r="FW149" s="3">
        <f t="shared" si="117"/>
        <v>0</v>
      </c>
      <c r="FX149" s="3">
        <f t="shared" si="117"/>
        <v>0</v>
      </c>
      <c r="FY149" s="3">
        <f t="shared" si="117"/>
        <v>0</v>
      </c>
      <c r="FZ149" s="3">
        <f t="shared" si="117"/>
        <v>0</v>
      </c>
      <c r="GA149" s="3">
        <f t="shared" si="117"/>
        <v>0</v>
      </c>
      <c r="GB149" s="3">
        <f t="shared" si="117"/>
        <v>0</v>
      </c>
      <c r="GC149" s="3">
        <f t="shared" si="117"/>
        <v>0</v>
      </c>
      <c r="GD149" s="3">
        <f t="shared" si="117"/>
        <v>0</v>
      </c>
      <c r="GE149" s="3">
        <f t="shared" si="117"/>
        <v>0</v>
      </c>
      <c r="GF149" s="3">
        <f t="shared" si="117"/>
        <v>0</v>
      </c>
      <c r="GG149" s="3">
        <f t="shared" si="117"/>
        <v>0</v>
      </c>
      <c r="GH149" s="3">
        <f t="shared" si="117"/>
        <v>0</v>
      </c>
      <c r="GI149" s="3">
        <f t="shared" si="117"/>
        <v>0</v>
      </c>
      <c r="GJ149" s="3">
        <f t="shared" si="117"/>
        <v>0</v>
      </c>
      <c r="GK149" s="3">
        <f t="shared" si="117"/>
        <v>0</v>
      </c>
      <c r="GL149" s="3">
        <f t="shared" si="117"/>
        <v>0</v>
      </c>
      <c r="GM149" s="3">
        <f t="shared" si="117"/>
        <v>0</v>
      </c>
      <c r="GN149" s="3">
        <f t="shared" si="117"/>
        <v>0</v>
      </c>
      <c r="GO149" s="3">
        <f t="shared" si="117"/>
        <v>0</v>
      </c>
      <c r="GP149" s="3">
        <f t="shared" si="117"/>
        <v>0</v>
      </c>
      <c r="GQ149" s="3">
        <f t="shared" si="117"/>
        <v>0</v>
      </c>
      <c r="GR149" s="3">
        <f t="shared" si="117"/>
        <v>0</v>
      </c>
      <c r="GS149" s="3">
        <f t="shared" si="117"/>
        <v>0</v>
      </c>
      <c r="GT149" s="3">
        <f t="shared" si="117"/>
        <v>0</v>
      </c>
      <c r="GU149" s="3">
        <f t="shared" si="117"/>
        <v>0</v>
      </c>
      <c r="GV149" s="3">
        <f t="shared" si="117"/>
        <v>0</v>
      </c>
      <c r="GW149" s="3">
        <f t="shared" si="117"/>
        <v>0</v>
      </c>
      <c r="GX149" s="3">
        <f t="shared" si="117"/>
        <v>0</v>
      </c>
    </row>
    <row r="151" spans="1:245" x14ac:dyDescent="0.25">
      <c r="A151">
        <v>17</v>
      </c>
      <c r="B151">
        <v>1</v>
      </c>
      <c r="E151" t="s">
        <v>183</v>
      </c>
      <c r="F151" t="s">
        <v>184</v>
      </c>
      <c r="G151" t="s">
        <v>185</v>
      </c>
      <c r="H151" t="s">
        <v>186</v>
      </c>
      <c r="I151">
        <f>ROUND(4/100,9)</f>
        <v>0.04</v>
      </c>
      <c r="J151">
        <v>0</v>
      </c>
      <c r="K151">
        <f>ROUND(4/100,9)</f>
        <v>0.04</v>
      </c>
      <c r="O151">
        <f>ROUND(CP151,2)</f>
        <v>257.27</v>
      </c>
      <c r="P151">
        <f>ROUND((ROUND((AC151*AW151*I151),2)*BC151),2)</f>
        <v>0</v>
      </c>
      <c r="Q151">
        <f>(ROUND((ROUND(((((ET151*1.2)*0.3))*AV151*I151),2)*BB151),2)+ROUND((ROUND(((AE151-(((EU151*1.2)*0.3)))*AV151*I151),2)*BS151),2))</f>
        <v>0</v>
      </c>
      <c r="R151">
        <f>ROUND((ROUND((AE151*AV151*I151),2)*BS151),2)</f>
        <v>0</v>
      </c>
      <c r="S151">
        <f>ROUND((ROUND((AF151*AV151*I151),2)*BA151),2)</f>
        <v>257.27</v>
      </c>
      <c r="T151">
        <f>ROUND(CU151*I151,2)</f>
        <v>0</v>
      </c>
      <c r="U151">
        <f>CV151*I151</f>
        <v>0.43636031999999991</v>
      </c>
      <c r="V151">
        <f>CW151*I151</f>
        <v>0</v>
      </c>
      <c r="W151">
        <f>ROUND(CX151*I151,2)</f>
        <v>0</v>
      </c>
      <c r="X151">
        <f>ROUND(CY151,2)</f>
        <v>236.69</v>
      </c>
      <c r="Y151">
        <f>ROUND(CZ151,2)</f>
        <v>110.63</v>
      </c>
      <c r="AA151">
        <v>66527339</v>
      </c>
      <c r="AB151">
        <f>ROUND((AC151+AD151+AF151),6)</f>
        <v>125.96040000000001</v>
      </c>
      <c r="AC151">
        <f>ROUND(((ES151*0)),6)</f>
        <v>0</v>
      </c>
      <c r="AD151">
        <f>ROUND((((((ET151*1.2)*0.3))-(((EU151*1.2)*0.3)))+AE151),6)</f>
        <v>0</v>
      </c>
      <c r="AE151">
        <f>ROUND((((EU151*1.2)*0.3)),6)</f>
        <v>0</v>
      </c>
      <c r="AF151">
        <f>ROUND((((EV151*1.2)*0.3)),6)</f>
        <v>125.96040000000001</v>
      </c>
      <c r="AG151">
        <f>ROUND((AP151),6)</f>
        <v>0</v>
      </c>
      <c r="AH151">
        <f>(((EW151*1.2)*0.3))</f>
        <v>10.223999999999998</v>
      </c>
      <c r="AI151">
        <f>(((EX151*1.2)*0.3))</f>
        <v>0</v>
      </c>
      <c r="AJ151">
        <f>(AS151)</f>
        <v>0</v>
      </c>
      <c r="AK151">
        <v>349.89</v>
      </c>
      <c r="AL151">
        <v>0</v>
      </c>
      <c r="AM151">
        <v>0</v>
      </c>
      <c r="AN151">
        <v>0</v>
      </c>
      <c r="AO151">
        <v>349.89</v>
      </c>
      <c r="AP151">
        <v>0</v>
      </c>
      <c r="AQ151">
        <v>28.4</v>
      </c>
      <c r="AR151">
        <v>0</v>
      </c>
      <c r="AS151">
        <v>0</v>
      </c>
      <c r="AT151">
        <v>92</v>
      </c>
      <c r="AU151">
        <v>43</v>
      </c>
      <c r="AV151">
        <v>1.0669999999999999</v>
      </c>
      <c r="AW151">
        <v>1.081</v>
      </c>
      <c r="AZ151">
        <v>1</v>
      </c>
      <c r="BA151">
        <v>47.82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2</v>
      </c>
      <c r="BJ151" t="s">
        <v>187</v>
      </c>
      <c r="BM151">
        <v>318</v>
      </c>
      <c r="BN151">
        <v>0</v>
      </c>
      <c r="BO151" t="s">
        <v>184</v>
      </c>
      <c r="BP151">
        <v>1</v>
      </c>
      <c r="BQ151">
        <v>40</v>
      </c>
      <c r="BR151">
        <v>0</v>
      </c>
      <c r="BS151">
        <v>47.82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92</v>
      </c>
      <c r="CA151">
        <v>43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334</v>
      </c>
      <c r="CO151">
        <v>0</v>
      </c>
      <c r="CP151">
        <f>(P151+Q151+S151)</f>
        <v>257.27</v>
      </c>
      <c r="CQ151">
        <f>ROUND((ROUND((AC151*AW151*1),2)*BC151),2)</f>
        <v>0</v>
      </c>
      <c r="CR151">
        <f>(ROUND((ROUND(((((ET151*1.2)*0.3))*AV151*1),2)*BB151),2)+ROUND((ROUND(((AE151-(((EU151*1.2)*0.3)))*AV151*1),2)*BS151),2))</f>
        <v>0</v>
      </c>
      <c r="CS151">
        <f>ROUND((ROUND((AE151*AV151*1),2)*BS151),2)</f>
        <v>0</v>
      </c>
      <c r="CT151">
        <f>ROUND((ROUND((AF151*AV151*1),2)*BA151),2)</f>
        <v>6427.01</v>
      </c>
      <c r="CU151">
        <f>AG151</f>
        <v>0</v>
      </c>
      <c r="CV151">
        <f>(AH151*AV151)</f>
        <v>10.909007999999998</v>
      </c>
      <c r="CW151">
        <f>AI151</f>
        <v>0</v>
      </c>
      <c r="CX151">
        <f>AJ151</f>
        <v>0</v>
      </c>
      <c r="CY151">
        <f>S151*(BZ151/100)</f>
        <v>236.6884</v>
      </c>
      <c r="CZ151">
        <f>S151*(CA151/100)</f>
        <v>110.62609999999999</v>
      </c>
      <c r="DB151">
        <v>13</v>
      </c>
      <c r="DC151" t="s">
        <v>3</v>
      </c>
      <c r="DD151" t="s">
        <v>188</v>
      </c>
      <c r="DE151" t="s">
        <v>189</v>
      </c>
      <c r="DF151" t="s">
        <v>189</v>
      </c>
      <c r="DG151" t="s">
        <v>189</v>
      </c>
      <c r="DH151" t="s">
        <v>3</v>
      </c>
      <c r="DI151" t="s">
        <v>189</v>
      </c>
      <c r="DJ151" t="s">
        <v>189</v>
      </c>
      <c r="DK151" t="s">
        <v>3</v>
      </c>
      <c r="DL151" t="s">
        <v>3</v>
      </c>
      <c r="DM151" t="s">
        <v>3</v>
      </c>
      <c r="DN151">
        <v>112</v>
      </c>
      <c r="DO151">
        <v>70</v>
      </c>
      <c r="DP151">
        <v>1.0669999999999999</v>
      </c>
      <c r="DQ151">
        <v>1.081</v>
      </c>
      <c r="DU151">
        <v>1010</v>
      </c>
      <c r="DV151" t="s">
        <v>186</v>
      </c>
      <c r="DW151" t="s">
        <v>186</v>
      </c>
      <c r="DX151">
        <v>100</v>
      </c>
      <c r="DZ151" t="s">
        <v>3</v>
      </c>
      <c r="EA151" t="s">
        <v>3</v>
      </c>
      <c r="EB151" t="s">
        <v>3</v>
      </c>
      <c r="EC151" t="s">
        <v>3</v>
      </c>
      <c r="EE151">
        <v>59520678</v>
      </c>
      <c r="EF151">
        <v>40</v>
      </c>
      <c r="EG151" t="s">
        <v>117</v>
      </c>
      <c r="EH151">
        <v>0</v>
      </c>
      <c r="EI151" t="s">
        <v>3</v>
      </c>
      <c r="EJ151">
        <v>2</v>
      </c>
      <c r="EK151">
        <v>318</v>
      </c>
      <c r="EL151" t="s">
        <v>118</v>
      </c>
      <c r="EM151" t="s">
        <v>119</v>
      </c>
      <c r="EO151" t="s">
        <v>190</v>
      </c>
      <c r="EQ151">
        <v>0</v>
      </c>
      <c r="ER151">
        <v>349.89</v>
      </c>
      <c r="ES151">
        <v>0</v>
      </c>
      <c r="ET151">
        <v>0</v>
      </c>
      <c r="EU151">
        <v>0</v>
      </c>
      <c r="EV151">
        <v>349.89</v>
      </c>
      <c r="EW151">
        <v>28.4</v>
      </c>
      <c r="EX151">
        <v>0</v>
      </c>
      <c r="EY151">
        <v>0</v>
      </c>
      <c r="FQ151">
        <v>0</v>
      </c>
      <c r="FR151">
        <v>0</v>
      </c>
      <c r="FS151">
        <v>2</v>
      </c>
      <c r="FX151">
        <v>112</v>
      </c>
      <c r="FY151">
        <v>70</v>
      </c>
      <c r="GA151" t="s">
        <v>3</v>
      </c>
      <c r="GD151">
        <v>0</v>
      </c>
      <c r="GF151">
        <v>1112046463</v>
      </c>
      <c r="GG151">
        <v>2</v>
      </c>
      <c r="GH151">
        <v>1</v>
      </c>
      <c r="GI151">
        <v>2</v>
      </c>
      <c r="GJ151">
        <v>0</v>
      </c>
      <c r="GK151">
        <f>ROUND(R151*(R12)/100,2)</f>
        <v>0</v>
      </c>
      <c r="GL151">
        <f>ROUND(IF(AND(BH151=3,BI151=3,FS151&lt;&gt;0),P151,0),2)</f>
        <v>0</v>
      </c>
      <c r="GM151">
        <f>ROUND(O151+X151+Y151+GK151,2)+GX151</f>
        <v>604.59</v>
      </c>
      <c r="GN151">
        <f>IF(OR(BI151=0,BI151=1),GM151-GX151,0)</f>
        <v>0</v>
      </c>
      <c r="GO151">
        <f>IF(BI151=2,GM151-GX151,0)</f>
        <v>604.59</v>
      </c>
      <c r="GP151">
        <f>IF(BI151=4,GM151-GX151,0)</f>
        <v>0</v>
      </c>
      <c r="GR151">
        <v>0</v>
      </c>
      <c r="GS151">
        <v>3</v>
      </c>
      <c r="GT151">
        <v>0</v>
      </c>
      <c r="GU151" t="s">
        <v>3</v>
      </c>
      <c r="GV151">
        <f>ROUND((GT151),6)</f>
        <v>0</v>
      </c>
      <c r="GW151">
        <v>1</v>
      </c>
      <c r="GX151">
        <f>ROUND(HC151*I151,2)</f>
        <v>0</v>
      </c>
      <c r="HA151">
        <v>0</v>
      </c>
      <c r="HB151">
        <v>0</v>
      </c>
      <c r="HC151">
        <f>GV151*GW151</f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45" x14ac:dyDescent="0.25">
      <c r="A152">
        <v>17</v>
      </c>
      <c r="B152">
        <v>1</v>
      </c>
      <c r="E152" t="s">
        <v>191</v>
      </c>
      <c r="F152" t="s">
        <v>192</v>
      </c>
      <c r="G152" t="s">
        <v>193</v>
      </c>
      <c r="H152" t="s">
        <v>186</v>
      </c>
      <c r="I152">
        <f>ROUND(6/100,9)</f>
        <v>0.06</v>
      </c>
      <c r="J152">
        <v>0</v>
      </c>
      <c r="K152">
        <f>ROUND(6/100,9)</f>
        <v>0.06</v>
      </c>
      <c r="O152">
        <f>ROUND(CP152,2)</f>
        <v>521.24</v>
      </c>
      <c r="P152">
        <f>ROUND((ROUND((AC152*AW152*I152),2)*BC152),2)</f>
        <v>0</v>
      </c>
      <c r="Q152">
        <f>(ROUND((ROUND(((((ET152*1.2)*0.3))*AV152*I152),2)*BB152),2)+ROUND((ROUND(((AE152-(((EU152*1.2)*0.3)))*AV152*I152),2)*BS152),2))</f>
        <v>0</v>
      </c>
      <c r="R152">
        <f>ROUND((ROUND((AE152*AV152*I152),2)*BS152),2)</f>
        <v>0</v>
      </c>
      <c r="S152">
        <f>ROUND((ROUND((AF152*AV152*I152),2)*BA152),2)</f>
        <v>521.24</v>
      </c>
      <c r="T152">
        <f>ROUND(CU152*I152,2)</f>
        <v>0</v>
      </c>
      <c r="U152">
        <f>CV152*I152</f>
        <v>0.88501247999999988</v>
      </c>
      <c r="V152">
        <f>CW152*I152</f>
        <v>0</v>
      </c>
      <c r="W152">
        <f>ROUND(CX152*I152,2)</f>
        <v>0</v>
      </c>
      <c r="X152">
        <f>ROUND(CY152,2)</f>
        <v>479.54</v>
      </c>
      <c r="Y152">
        <f>ROUND(CZ152,2)</f>
        <v>224.13</v>
      </c>
      <c r="AA152">
        <v>66527339</v>
      </c>
      <c r="AB152">
        <f>ROUND((AC152+AD152+AF152),6)</f>
        <v>170.3124</v>
      </c>
      <c r="AC152">
        <f>ROUND(((ES152*0)),6)</f>
        <v>0</v>
      </c>
      <c r="AD152">
        <f>ROUND((((((ET152*1.2)*0.3))-(((EU152*1.2)*0.3)))+AE152),6)</f>
        <v>0</v>
      </c>
      <c r="AE152">
        <f>ROUND((((EU152*1.2)*0.3)),6)</f>
        <v>0</v>
      </c>
      <c r="AF152">
        <f>ROUND((((EV152*1.2)*0.3)),6)</f>
        <v>170.3124</v>
      </c>
      <c r="AG152">
        <f>ROUND((AP152),6)</f>
        <v>0</v>
      </c>
      <c r="AH152">
        <f>(((EW152*1.2)*0.3))</f>
        <v>13.824</v>
      </c>
      <c r="AI152">
        <f>(((EX152*1.2)*0.3))</f>
        <v>0</v>
      </c>
      <c r="AJ152">
        <f>(AS152)</f>
        <v>0</v>
      </c>
      <c r="AK152">
        <v>473.09</v>
      </c>
      <c r="AL152">
        <v>0</v>
      </c>
      <c r="AM152">
        <v>0</v>
      </c>
      <c r="AN152">
        <v>0</v>
      </c>
      <c r="AO152">
        <v>473.09</v>
      </c>
      <c r="AP152">
        <v>0</v>
      </c>
      <c r="AQ152">
        <v>38.4</v>
      </c>
      <c r="AR152">
        <v>0</v>
      </c>
      <c r="AS152">
        <v>0</v>
      </c>
      <c r="AT152">
        <v>92</v>
      </c>
      <c r="AU152">
        <v>43</v>
      </c>
      <c r="AV152">
        <v>1.0669999999999999</v>
      </c>
      <c r="AW152">
        <v>1.081</v>
      </c>
      <c r="AZ152">
        <v>1</v>
      </c>
      <c r="BA152">
        <v>47.82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2</v>
      </c>
      <c r="BJ152" t="s">
        <v>194</v>
      </c>
      <c r="BM152">
        <v>318</v>
      </c>
      <c r="BN152">
        <v>0</v>
      </c>
      <c r="BO152" t="s">
        <v>192</v>
      </c>
      <c r="BP152">
        <v>1</v>
      </c>
      <c r="BQ152">
        <v>40</v>
      </c>
      <c r="BR152">
        <v>0</v>
      </c>
      <c r="BS152">
        <v>47.82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92</v>
      </c>
      <c r="CA152">
        <v>43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334</v>
      </c>
      <c r="CO152">
        <v>0</v>
      </c>
      <c r="CP152">
        <f>(P152+Q152+S152)</f>
        <v>521.24</v>
      </c>
      <c r="CQ152">
        <f>ROUND((ROUND((AC152*AW152*1),2)*BC152),2)</f>
        <v>0</v>
      </c>
      <c r="CR152">
        <f>(ROUND((ROUND(((((ET152*1.2)*0.3))*AV152*1),2)*BB152),2)+ROUND((ROUND(((AE152-(((EU152*1.2)*0.3)))*AV152*1),2)*BS152),2))</f>
        <v>0</v>
      </c>
      <c r="CS152">
        <f>ROUND((ROUND((AE152*AV152*1),2)*BS152),2)</f>
        <v>0</v>
      </c>
      <c r="CT152">
        <f>ROUND((ROUND((AF152*AV152*1),2)*BA152),2)</f>
        <v>8689.85</v>
      </c>
      <c r="CU152">
        <f>AG152</f>
        <v>0</v>
      </c>
      <c r="CV152">
        <f>(AH152*AV152)</f>
        <v>14.750207999999999</v>
      </c>
      <c r="CW152">
        <f>AI152</f>
        <v>0</v>
      </c>
      <c r="CX152">
        <f>AJ152</f>
        <v>0</v>
      </c>
      <c r="CY152">
        <f>S152*(BZ152/100)</f>
        <v>479.54080000000005</v>
      </c>
      <c r="CZ152">
        <f>S152*(CA152/100)</f>
        <v>224.13319999999999</v>
      </c>
      <c r="DB152">
        <v>15</v>
      </c>
      <c r="DC152" t="s">
        <v>3</v>
      </c>
      <c r="DD152" t="s">
        <v>188</v>
      </c>
      <c r="DE152" t="s">
        <v>189</v>
      </c>
      <c r="DF152" t="s">
        <v>189</v>
      </c>
      <c r="DG152" t="s">
        <v>189</v>
      </c>
      <c r="DH152" t="s">
        <v>3</v>
      </c>
      <c r="DI152" t="s">
        <v>189</v>
      </c>
      <c r="DJ152" t="s">
        <v>189</v>
      </c>
      <c r="DK152" t="s">
        <v>3</v>
      </c>
      <c r="DL152" t="s">
        <v>3</v>
      </c>
      <c r="DM152" t="s">
        <v>3</v>
      </c>
      <c r="DN152">
        <v>112</v>
      </c>
      <c r="DO152">
        <v>70</v>
      </c>
      <c r="DP152">
        <v>1.0669999999999999</v>
      </c>
      <c r="DQ152">
        <v>1.081</v>
      </c>
      <c r="DU152">
        <v>1010</v>
      </c>
      <c r="DV152" t="s">
        <v>186</v>
      </c>
      <c r="DW152" t="s">
        <v>186</v>
      </c>
      <c r="DX152">
        <v>100</v>
      </c>
      <c r="DZ152" t="s">
        <v>3</v>
      </c>
      <c r="EA152" t="s">
        <v>3</v>
      </c>
      <c r="EB152" t="s">
        <v>3</v>
      </c>
      <c r="EC152" t="s">
        <v>3</v>
      </c>
      <c r="EE152">
        <v>59520678</v>
      </c>
      <c r="EF152">
        <v>40</v>
      </c>
      <c r="EG152" t="s">
        <v>117</v>
      </c>
      <c r="EH152">
        <v>0</v>
      </c>
      <c r="EI152" t="s">
        <v>3</v>
      </c>
      <c r="EJ152">
        <v>2</v>
      </c>
      <c r="EK152">
        <v>318</v>
      </c>
      <c r="EL152" t="s">
        <v>118</v>
      </c>
      <c r="EM152" t="s">
        <v>119</v>
      </c>
      <c r="EO152" t="s">
        <v>190</v>
      </c>
      <c r="EQ152">
        <v>0</v>
      </c>
      <c r="ER152">
        <v>473.09</v>
      </c>
      <c r="ES152">
        <v>0</v>
      </c>
      <c r="ET152">
        <v>0</v>
      </c>
      <c r="EU152">
        <v>0</v>
      </c>
      <c r="EV152">
        <v>473.09</v>
      </c>
      <c r="EW152">
        <v>38.4</v>
      </c>
      <c r="EX152">
        <v>0</v>
      </c>
      <c r="EY152">
        <v>0</v>
      </c>
      <c r="FQ152">
        <v>0</v>
      </c>
      <c r="FR152">
        <v>0</v>
      </c>
      <c r="FS152">
        <v>2</v>
      </c>
      <c r="FX152">
        <v>112</v>
      </c>
      <c r="FY152">
        <v>70</v>
      </c>
      <c r="GA152" t="s">
        <v>3</v>
      </c>
      <c r="GD152">
        <v>0</v>
      </c>
      <c r="GF152">
        <v>-266218548</v>
      </c>
      <c r="GG152">
        <v>2</v>
      </c>
      <c r="GH152">
        <v>1</v>
      </c>
      <c r="GI152">
        <v>2</v>
      </c>
      <c r="GJ152">
        <v>0</v>
      </c>
      <c r="GK152">
        <f>ROUND(R152*(R12)/100,2)</f>
        <v>0</v>
      </c>
      <c r="GL152">
        <f>ROUND(IF(AND(BH152=3,BI152=3,FS152&lt;&gt;0),P152,0),2)</f>
        <v>0</v>
      </c>
      <c r="GM152">
        <f>ROUND(O152+X152+Y152+GK152,2)+GX152</f>
        <v>1224.9100000000001</v>
      </c>
      <c r="GN152">
        <f>IF(OR(BI152=0,BI152=1),GM152-GX152,0)</f>
        <v>0</v>
      </c>
      <c r="GO152">
        <f>IF(BI152=2,GM152-GX152,0)</f>
        <v>1224.9100000000001</v>
      </c>
      <c r="GP152">
        <f>IF(BI152=4,GM152-GX152,0)</f>
        <v>0</v>
      </c>
      <c r="GR152">
        <v>0</v>
      </c>
      <c r="GS152">
        <v>3</v>
      </c>
      <c r="GT152">
        <v>0</v>
      </c>
      <c r="GU152" t="s">
        <v>3</v>
      </c>
      <c r="GV152">
        <f>ROUND((GT152),6)</f>
        <v>0</v>
      </c>
      <c r="GW152">
        <v>1</v>
      </c>
      <c r="GX152">
        <f>ROUND(HC152*I152,2)</f>
        <v>0</v>
      </c>
      <c r="HA152">
        <v>0</v>
      </c>
      <c r="HB152">
        <v>0</v>
      </c>
      <c r="HC152">
        <f>GV152*GW152</f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4" spans="1:245" x14ac:dyDescent="0.25">
      <c r="A154" s="2">
        <v>51</v>
      </c>
      <c r="B154" s="2">
        <f>B147</f>
        <v>1</v>
      </c>
      <c r="C154" s="2">
        <f>A147</f>
        <v>4</v>
      </c>
      <c r="D154" s="2">
        <f>ROW(A147)</f>
        <v>147</v>
      </c>
      <c r="E154" s="2"/>
      <c r="F154" s="2" t="str">
        <f>IF(F147&lt;&gt;"",F147,"")</f>
        <v>Новый раздел</v>
      </c>
      <c r="G154" s="2" t="str">
        <f>IF(G147&lt;&gt;"",G147,"")</f>
        <v>Демонтажные работы</v>
      </c>
      <c r="H154" s="2">
        <v>0</v>
      </c>
      <c r="I154" s="2"/>
      <c r="J154" s="2"/>
      <c r="K154" s="2"/>
      <c r="L154" s="2"/>
      <c r="M154" s="2"/>
      <c r="N154" s="2"/>
      <c r="O154" s="2">
        <f t="shared" ref="O154:T154" si="118">ROUND(AB154,2)</f>
        <v>778.51</v>
      </c>
      <c r="P154" s="2">
        <f t="shared" si="118"/>
        <v>0</v>
      </c>
      <c r="Q154" s="2">
        <f t="shared" si="118"/>
        <v>0</v>
      </c>
      <c r="R154" s="2">
        <f t="shared" si="118"/>
        <v>0</v>
      </c>
      <c r="S154" s="2">
        <f t="shared" si="118"/>
        <v>778.51</v>
      </c>
      <c r="T154" s="2">
        <f t="shared" si="118"/>
        <v>0</v>
      </c>
      <c r="U154" s="2">
        <f>AH154</f>
        <v>1.3213727999999998</v>
      </c>
      <c r="V154" s="2">
        <f>AI154</f>
        <v>0</v>
      </c>
      <c r="W154" s="2">
        <f>ROUND(AJ154,2)</f>
        <v>0</v>
      </c>
      <c r="X154" s="2">
        <f>ROUND(AK154,2)</f>
        <v>716.23</v>
      </c>
      <c r="Y154" s="2">
        <f>ROUND(AL154,2)</f>
        <v>334.76</v>
      </c>
      <c r="Z154" s="2"/>
      <c r="AA154" s="2"/>
      <c r="AB154" s="2">
        <f>ROUND(SUMIF(AA151:AA152,"=66527339",O151:O152),2)</f>
        <v>778.51</v>
      </c>
      <c r="AC154" s="2">
        <f>ROUND(SUMIF(AA151:AA152,"=66527339",P151:P152),2)</f>
        <v>0</v>
      </c>
      <c r="AD154" s="2">
        <f>ROUND(SUMIF(AA151:AA152,"=66527339",Q151:Q152),2)</f>
        <v>0</v>
      </c>
      <c r="AE154" s="2">
        <f>ROUND(SUMIF(AA151:AA152,"=66527339",R151:R152),2)</f>
        <v>0</v>
      </c>
      <c r="AF154" s="2">
        <f>ROUND(SUMIF(AA151:AA152,"=66527339",S151:S152),2)</f>
        <v>778.51</v>
      </c>
      <c r="AG154" s="2">
        <f>ROUND(SUMIF(AA151:AA152,"=66527339",T151:T152),2)</f>
        <v>0</v>
      </c>
      <c r="AH154" s="2">
        <f>SUMIF(AA151:AA152,"=66527339",U151:U152)</f>
        <v>1.3213727999999998</v>
      </c>
      <c r="AI154" s="2">
        <f>SUMIF(AA151:AA152,"=66527339",V151:V152)</f>
        <v>0</v>
      </c>
      <c r="AJ154" s="2">
        <f>ROUND(SUMIF(AA151:AA152,"=66527339",W151:W152),2)</f>
        <v>0</v>
      </c>
      <c r="AK154" s="2">
        <f>ROUND(SUMIF(AA151:AA152,"=66527339",X151:X152),2)</f>
        <v>716.23</v>
      </c>
      <c r="AL154" s="2">
        <f>ROUND(SUMIF(AA151:AA152,"=66527339",Y151:Y152),2)</f>
        <v>334.76</v>
      </c>
      <c r="AM154" s="2"/>
      <c r="AN154" s="2"/>
      <c r="AO154" s="2">
        <f t="shared" ref="AO154:BD154" si="119">ROUND(BX154,2)</f>
        <v>0</v>
      </c>
      <c r="AP154" s="2">
        <f t="shared" si="119"/>
        <v>0</v>
      </c>
      <c r="AQ154" s="2">
        <f t="shared" si="119"/>
        <v>0</v>
      </c>
      <c r="AR154" s="2">
        <f t="shared" si="119"/>
        <v>1829.5</v>
      </c>
      <c r="AS154" s="2">
        <f t="shared" si="119"/>
        <v>0</v>
      </c>
      <c r="AT154" s="2">
        <f t="shared" si="119"/>
        <v>1829.5</v>
      </c>
      <c r="AU154" s="2">
        <f t="shared" si="119"/>
        <v>0</v>
      </c>
      <c r="AV154" s="2">
        <f t="shared" si="119"/>
        <v>0</v>
      </c>
      <c r="AW154" s="2">
        <f t="shared" si="119"/>
        <v>0</v>
      </c>
      <c r="AX154" s="2">
        <f t="shared" si="119"/>
        <v>0</v>
      </c>
      <c r="AY154" s="2">
        <f t="shared" si="119"/>
        <v>0</v>
      </c>
      <c r="AZ154" s="2">
        <f t="shared" si="119"/>
        <v>0</v>
      </c>
      <c r="BA154" s="2">
        <f t="shared" si="119"/>
        <v>0</v>
      </c>
      <c r="BB154" s="2">
        <f t="shared" si="119"/>
        <v>0</v>
      </c>
      <c r="BC154" s="2">
        <f t="shared" si="119"/>
        <v>0</v>
      </c>
      <c r="BD154" s="2">
        <f t="shared" si="119"/>
        <v>0</v>
      </c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>
        <f>ROUND(SUMIF(AA151:AA152,"=66527339",FQ151:FQ152),2)</f>
        <v>0</v>
      </c>
      <c r="BY154" s="2">
        <f>ROUND(SUMIF(AA151:AA152,"=66527339",FR151:FR152),2)</f>
        <v>0</v>
      </c>
      <c r="BZ154" s="2">
        <f>ROUND(SUMIF(AA151:AA152,"=66527339",GL151:GL152),2)</f>
        <v>0</v>
      </c>
      <c r="CA154" s="2">
        <f>ROUND(SUMIF(AA151:AA152,"=66527339",GM151:GM152),2)</f>
        <v>1829.5</v>
      </c>
      <c r="CB154" s="2">
        <f>ROUND(SUMIF(AA151:AA152,"=66527339",GN151:GN152),2)</f>
        <v>0</v>
      </c>
      <c r="CC154" s="2">
        <f>ROUND(SUMIF(AA151:AA152,"=66527339",GO151:GO152),2)</f>
        <v>1829.5</v>
      </c>
      <c r="CD154" s="2">
        <f>ROUND(SUMIF(AA151:AA152,"=66527339",GP151:GP152),2)</f>
        <v>0</v>
      </c>
      <c r="CE154" s="2">
        <f>AC154-BX154</f>
        <v>0</v>
      </c>
      <c r="CF154" s="2">
        <f>AC154-BY154</f>
        <v>0</v>
      </c>
      <c r="CG154" s="2">
        <f>BX154-BZ154</f>
        <v>0</v>
      </c>
      <c r="CH154" s="2">
        <f>AC154-BX154-BY154+BZ154</f>
        <v>0</v>
      </c>
      <c r="CI154" s="2">
        <f>BY154-BZ154</f>
        <v>0</v>
      </c>
      <c r="CJ154" s="2">
        <f>ROUND(SUMIF(AA151:AA152,"=66527339",GX151:GX152),2)</f>
        <v>0</v>
      </c>
      <c r="CK154" s="2">
        <f>ROUND(SUMIF(AA151:AA152,"=66527339",GY151:GY152),2)</f>
        <v>0</v>
      </c>
      <c r="CL154" s="2">
        <f>ROUND(SUMIF(AA151:AA152,"=66527339",GZ151:GZ152),2)</f>
        <v>0</v>
      </c>
      <c r="CM154" s="2">
        <f>ROUND(SUMIF(AA151:AA152,"=66527339",HD151:HD152),2)</f>
        <v>0</v>
      </c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>
        <v>0</v>
      </c>
    </row>
    <row r="156" spans="1:245" x14ac:dyDescent="0.25">
      <c r="A156" s="4">
        <v>50</v>
      </c>
      <c r="B156" s="4">
        <v>0</v>
      </c>
      <c r="C156" s="4">
        <v>0</v>
      </c>
      <c r="D156" s="4">
        <v>1</v>
      </c>
      <c r="E156" s="4">
        <v>201</v>
      </c>
      <c r="F156" s="4">
        <f>ROUND(Source!O154,O156)</f>
        <v>778.51</v>
      </c>
      <c r="G156" s="4" t="s">
        <v>57</v>
      </c>
      <c r="H156" s="4" t="s">
        <v>58</v>
      </c>
      <c r="I156" s="4"/>
      <c r="J156" s="4"/>
      <c r="K156" s="4">
        <v>201</v>
      </c>
      <c r="L156" s="4">
        <v>1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778.51</v>
      </c>
      <c r="X156" s="4">
        <v>1</v>
      </c>
      <c r="Y156" s="4">
        <v>778.51</v>
      </c>
      <c r="Z156" s="4"/>
      <c r="AA156" s="4"/>
      <c r="AB156" s="4"/>
    </row>
    <row r="157" spans="1:245" x14ac:dyDescent="0.25">
      <c r="A157" s="4">
        <v>50</v>
      </c>
      <c r="B157" s="4">
        <v>0</v>
      </c>
      <c r="C157" s="4">
        <v>0</v>
      </c>
      <c r="D157" s="4">
        <v>1</v>
      </c>
      <c r="E157" s="4">
        <v>202</v>
      </c>
      <c r="F157" s="4">
        <f>ROUND(Source!P154,O157)</f>
        <v>0</v>
      </c>
      <c r="G157" s="4" t="s">
        <v>59</v>
      </c>
      <c r="H157" s="4" t="s">
        <v>60</v>
      </c>
      <c r="I157" s="4"/>
      <c r="J157" s="4"/>
      <c r="K157" s="4">
        <v>202</v>
      </c>
      <c r="L157" s="4">
        <v>2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5">
      <c r="A158" s="4">
        <v>50</v>
      </c>
      <c r="B158" s="4">
        <v>0</v>
      </c>
      <c r="C158" s="4">
        <v>0</v>
      </c>
      <c r="D158" s="4">
        <v>1</v>
      </c>
      <c r="E158" s="4">
        <v>222</v>
      </c>
      <c r="F158" s="4">
        <f>ROUND(Source!AO154,O158)</f>
        <v>0</v>
      </c>
      <c r="G158" s="4" t="s">
        <v>61</v>
      </c>
      <c r="H158" s="4" t="s">
        <v>62</v>
      </c>
      <c r="I158" s="4"/>
      <c r="J158" s="4"/>
      <c r="K158" s="4">
        <v>222</v>
      </c>
      <c r="L158" s="4">
        <v>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5">
      <c r="A159" s="4">
        <v>50</v>
      </c>
      <c r="B159" s="4">
        <v>0</v>
      </c>
      <c r="C159" s="4">
        <v>0</v>
      </c>
      <c r="D159" s="4">
        <v>1</v>
      </c>
      <c r="E159" s="4">
        <v>225</v>
      </c>
      <c r="F159" s="4">
        <f>ROUND(Source!AV154,O159)</f>
        <v>0</v>
      </c>
      <c r="G159" s="4" t="s">
        <v>63</v>
      </c>
      <c r="H159" s="4" t="s">
        <v>64</v>
      </c>
      <c r="I159" s="4"/>
      <c r="J159" s="4"/>
      <c r="K159" s="4">
        <v>225</v>
      </c>
      <c r="L159" s="4">
        <v>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5">
      <c r="A160" s="4">
        <v>50</v>
      </c>
      <c r="B160" s="4">
        <v>0</v>
      </c>
      <c r="C160" s="4">
        <v>0</v>
      </c>
      <c r="D160" s="4">
        <v>1</v>
      </c>
      <c r="E160" s="4">
        <v>226</v>
      </c>
      <c r="F160" s="4">
        <f>ROUND(Source!AW154,O160)</f>
        <v>0</v>
      </c>
      <c r="G160" s="4" t="s">
        <v>65</v>
      </c>
      <c r="H160" s="4" t="s">
        <v>66</v>
      </c>
      <c r="I160" s="4"/>
      <c r="J160" s="4"/>
      <c r="K160" s="4">
        <v>226</v>
      </c>
      <c r="L160" s="4">
        <v>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5">
      <c r="A161" s="4">
        <v>50</v>
      </c>
      <c r="B161" s="4">
        <v>0</v>
      </c>
      <c r="C161" s="4">
        <v>0</v>
      </c>
      <c r="D161" s="4">
        <v>1</v>
      </c>
      <c r="E161" s="4">
        <v>227</v>
      </c>
      <c r="F161" s="4">
        <f>ROUND(Source!AX154,O161)</f>
        <v>0</v>
      </c>
      <c r="G161" s="4" t="s">
        <v>67</v>
      </c>
      <c r="H161" s="4" t="s">
        <v>68</v>
      </c>
      <c r="I161" s="4"/>
      <c r="J161" s="4"/>
      <c r="K161" s="4">
        <v>227</v>
      </c>
      <c r="L161" s="4">
        <v>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5">
      <c r="A162" s="4">
        <v>50</v>
      </c>
      <c r="B162" s="4">
        <v>0</v>
      </c>
      <c r="C162" s="4">
        <v>0</v>
      </c>
      <c r="D162" s="4">
        <v>1</v>
      </c>
      <c r="E162" s="4">
        <v>228</v>
      </c>
      <c r="F162" s="4">
        <f>ROUND(Source!AY154,O162)</f>
        <v>0</v>
      </c>
      <c r="G162" s="4" t="s">
        <v>69</v>
      </c>
      <c r="H162" s="4" t="s">
        <v>70</v>
      </c>
      <c r="I162" s="4"/>
      <c r="J162" s="4"/>
      <c r="K162" s="4">
        <v>228</v>
      </c>
      <c r="L162" s="4">
        <v>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5">
      <c r="A163" s="4">
        <v>50</v>
      </c>
      <c r="B163" s="4">
        <v>0</v>
      </c>
      <c r="C163" s="4">
        <v>0</v>
      </c>
      <c r="D163" s="4">
        <v>1</v>
      </c>
      <c r="E163" s="4">
        <v>216</v>
      </c>
      <c r="F163" s="4">
        <f>ROUND(Source!AP154,O163)</f>
        <v>0</v>
      </c>
      <c r="G163" s="4" t="s">
        <v>71</v>
      </c>
      <c r="H163" s="4" t="s">
        <v>72</v>
      </c>
      <c r="I163" s="4"/>
      <c r="J163" s="4"/>
      <c r="K163" s="4">
        <v>216</v>
      </c>
      <c r="L163" s="4">
        <v>8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5">
      <c r="A164" s="4">
        <v>50</v>
      </c>
      <c r="B164" s="4">
        <v>0</v>
      </c>
      <c r="C164" s="4">
        <v>0</v>
      </c>
      <c r="D164" s="4">
        <v>1</v>
      </c>
      <c r="E164" s="4">
        <v>223</v>
      </c>
      <c r="F164" s="4">
        <f>ROUND(Source!AQ154,O164)</f>
        <v>0</v>
      </c>
      <c r="G164" s="4" t="s">
        <v>73</v>
      </c>
      <c r="H164" s="4" t="s">
        <v>74</v>
      </c>
      <c r="I164" s="4"/>
      <c r="J164" s="4"/>
      <c r="K164" s="4">
        <v>223</v>
      </c>
      <c r="L164" s="4">
        <v>9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5">
      <c r="A165" s="4">
        <v>50</v>
      </c>
      <c r="B165" s="4">
        <v>0</v>
      </c>
      <c r="C165" s="4">
        <v>0</v>
      </c>
      <c r="D165" s="4">
        <v>1</v>
      </c>
      <c r="E165" s="4">
        <v>229</v>
      </c>
      <c r="F165" s="4">
        <f>ROUND(Source!AZ154,O165)</f>
        <v>0</v>
      </c>
      <c r="G165" s="4" t="s">
        <v>75</v>
      </c>
      <c r="H165" s="4" t="s">
        <v>76</v>
      </c>
      <c r="I165" s="4"/>
      <c r="J165" s="4"/>
      <c r="K165" s="4">
        <v>229</v>
      </c>
      <c r="L165" s="4">
        <v>10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5">
      <c r="A166" s="4">
        <v>50</v>
      </c>
      <c r="B166" s="4">
        <v>0</v>
      </c>
      <c r="C166" s="4">
        <v>0</v>
      </c>
      <c r="D166" s="4">
        <v>1</v>
      </c>
      <c r="E166" s="4">
        <v>203</v>
      </c>
      <c r="F166" s="4">
        <f>ROUND(Source!Q154,O166)</f>
        <v>0</v>
      </c>
      <c r="G166" s="4" t="s">
        <v>77</v>
      </c>
      <c r="H166" s="4" t="s">
        <v>78</v>
      </c>
      <c r="I166" s="4"/>
      <c r="J166" s="4"/>
      <c r="K166" s="4">
        <v>203</v>
      </c>
      <c r="L166" s="4">
        <v>11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5">
      <c r="A167" s="4">
        <v>50</v>
      </c>
      <c r="B167" s="4">
        <v>0</v>
      </c>
      <c r="C167" s="4">
        <v>0</v>
      </c>
      <c r="D167" s="4">
        <v>1</v>
      </c>
      <c r="E167" s="4">
        <v>231</v>
      </c>
      <c r="F167" s="4">
        <f>ROUND(Source!BB154,O167)</f>
        <v>0</v>
      </c>
      <c r="G167" s="4" t="s">
        <v>79</v>
      </c>
      <c r="H167" s="4" t="s">
        <v>80</v>
      </c>
      <c r="I167" s="4"/>
      <c r="J167" s="4"/>
      <c r="K167" s="4">
        <v>231</v>
      </c>
      <c r="L167" s="4">
        <v>12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5">
      <c r="A168" s="4">
        <v>50</v>
      </c>
      <c r="B168" s="4">
        <v>0</v>
      </c>
      <c r="C168" s="4">
        <v>0</v>
      </c>
      <c r="D168" s="4">
        <v>1</v>
      </c>
      <c r="E168" s="4">
        <v>204</v>
      </c>
      <c r="F168" s="4">
        <f>ROUND(Source!R154,O168)</f>
        <v>0</v>
      </c>
      <c r="G168" s="4" t="s">
        <v>81</v>
      </c>
      <c r="H168" s="4" t="s">
        <v>82</v>
      </c>
      <c r="I168" s="4"/>
      <c r="J168" s="4"/>
      <c r="K168" s="4">
        <v>204</v>
      </c>
      <c r="L168" s="4">
        <v>13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5">
      <c r="A169" s="4">
        <v>50</v>
      </c>
      <c r="B169" s="4">
        <v>0</v>
      </c>
      <c r="C169" s="4">
        <v>0</v>
      </c>
      <c r="D169" s="4">
        <v>1</v>
      </c>
      <c r="E169" s="4">
        <v>205</v>
      </c>
      <c r="F169" s="4">
        <f>ROUND(Source!S154,O169)</f>
        <v>778.51</v>
      </c>
      <c r="G169" s="4" t="s">
        <v>83</v>
      </c>
      <c r="H169" s="4" t="s">
        <v>84</v>
      </c>
      <c r="I169" s="4"/>
      <c r="J169" s="4"/>
      <c r="K169" s="4">
        <v>205</v>
      </c>
      <c r="L169" s="4">
        <v>14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778.51</v>
      </c>
      <c r="X169" s="4">
        <v>1</v>
      </c>
      <c r="Y169" s="4">
        <v>778.51</v>
      </c>
      <c r="Z169" s="4"/>
      <c r="AA169" s="4"/>
      <c r="AB169" s="4"/>
    </row>
    <row r="170" spans="1:28" x14ac:dyDescent="0.25">
      <c r="A170" s="4">
        <v>50</v>
      </c>
      <c r="B170" s="4">
        <v>0</v>
      </c>
      <c r="C170" s="4">
        <v>0</v>
      </c>
      <c r="D170" s="4">
        <v>1</v>
      </c>
      <c r="E170" s="4">
        <v>232</v>
      </c>
      <c r="F170" s="4">
        <f>ROUND(Source!BC154,O170)</f>
        <v>0</v>
      </c>
      <c r="G170" s="4" t="s">
        <v>85</v>
      </c>
      <c r="H170" s="4" t="s">
        <v>86</v>
      </c>
      <c r="I170" s="4"/>
      <c r="J170" s="4"/>
      <c r="K170" s="4">
        <v>232</v>
      </c>
      <c r="L170" s="4">
        <v>15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5">
      <c r="A171" s="4">
        <v>50</v>
      </c>
      <c r="B171" s="4">
        <v>0</v>
      </c>
      <c r="C171" s="4">
        <v>0</v>
      </c>
      <c r="D171" s="4">
        <v>1</v>
      </c>
      <c r="E171" s="4">
        <v>214</v>
      </c>
      <c r="F171" s="4">
        <f>ROUND(Source!AS154,O171)</f>
        <v>0</v>
      </c>
      <c r="G171" s="4" t="s">
        <v>87</v>
      </c>
      <c r="H171" s="4" t="s">
        <v>88</v>
      </c>
      <c r="I171" s="4"/>
      <c r="J171" s="4"/>
      <c r="K171" s="4">
        <v>214</v>
      </c>
      <c r="L171" s="4">
        <v>16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5">
      <c r="A172" s="4">
        <v>50</v>
      </c>
      <c r="B172" s="4">
        <v>0</v>
      </c>
      <c r="C172" s="4">
        <v>0</v>
      </c>
      <c r="D172" s="4">
        <v>1</v>
      </c>
      <c r="E172" s="4">
        <v>215</v>
      </c>
      <c r="F172" s="4">
        <f>ROUND(Source!AT154,O172)</f>
        <v>1829.5</v>
      </c>
      <c r="G172" s="4" t="s">
        <v>89</v>
      </c>
      <c r="H172" s="4" t="s">
        <v>90</v>
      </c>
      <c r="I172" s="4"/>
      <c r="J172" s="4"/>
      <c r="K172" s="4">
        <v>215</v>
      </c>
      <c r="L172" s="4">
        <v>17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1829.5</v>
      </c>
      <c r="X172" s="4">
        <v>1</v>
      </c>
      <c r="Y172" s="4">
        <v>1829.5</v>
      </c>
      <c r="Z172" s="4"/>
      <c r="AA172" s="4"/>
      <c r="AB172" s="4"/>
    </row>
    <row r="173" spans="1:28" x14ac:dyDescent="0.25">
      <c r="A173" s="4">
        <v>50</v>
      </c>
      <c r="B173" s="4">
        <v>0</v>
      </c>
      <c r="C173" s="4">
        <v>0</v>
      </c>
      <c r="D173" s="4">
        <v>1</v>
      </c>
      <c r="E173" s="4">
        <v>217</v>
      </c>
      <c r="F173" s="4">
        <f>ROUND(Source!AU154,O173)</f>
        <v>0</v>
      </c>
      <c r="G173" s="4" t="s">
        <v>91</v>
      </c>
      <c r="H173" s="4" t="s">
        <v>92</v>
      </c>
      <c r="I173" s="4"/>
      <c r="J173" s="4"/>
      <c r="K173" s="4">
        <v>217</v>
      </c>
      <c r="L173" s="4">
        <v>18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5">
      <c r="A174" s="4">
        <v>50</v>
      </c>
      <c r="B174" s="4">
        <v>0</v>
      </c>
      <c r="C174" s="4">
        <v>0</v>
      </c>
      <c r="D174" s="4">
        <v>1</v>
      </c>
      <c r="E174" s="4">
        <v>230</v>
      </c>
      <c r="F174" s="4">
        <f>ROUND(Source!BA154,O174)</f>
        <v>0</v>
      </c>
      <c r="G174" s="4" t="s">
        <v>93</v>
      </c>
      <c r="H174" s="4" t="s">
        <v>94</v>
      </c>
      <c r="I174" s="4"/>
      <c r="J174" s="4"/>
      <c r="K174" s="4">
        <v>230</v>
      </c>
      <c r="L174" s="4">
        <v>19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5">
      <c r="A175" s="4">
        <v>50</v>
      </c>
      <c r="B175" s="4">
        <v>0</v>
      </c>
      <c r="C175" s="4">
        <v>0</v>
      </c>
      <c r="D175" s="4">
        <v>1</v>
      </c>
      <c r="E175" s="4">
        <v>206</v>
      </c>
      <c r="F175" s="4">
        <f>ROUND(Source!T154,O175)</f>
        <v>0</v>
      </c>
      <c r="G175" s="4" t="s">
        <v>95</v>
      </c>
      <c r="H175" s="4" t="s">
        <v>96</v>
      </c>
      <c r="I175" s="4"/>
      <c r="J175" s="4"/>
      <c r="K175" s="4">
        <v>206</v>
      </c>
      <c r="L175" s="4">
        <v>20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5">
      <c r="A176" s="4">
        <v>50</v>
      </c>
      <c r="B176" s="4">
        <v>0</v>
      </c>
      <c r="C176" s="4">
        <v>0</v>
      </c>
      <c r="D176" s="4">
        <v>1</v>
      </c>
      <c r="E176" s="4">
        <v>207</v>
      </c>
      <c r="F176" s="4">
        <f>Source!U154</f>
        <v>1.3213727999999998</v>
      </c>
      <c r="G176" s="4" t="s">
        <v>97</v>
      </c>
      <c r="H176" s="4" t="s">
        <v>98</v>
      </c>
      <c r="I176" s="4"/>
      <c r="J176" s="4"/>
      <c r="K176" s="4">
        <v>207</v>
      </c>
      <c r="L176" s="4">
        <v>21</v>
      </c>
      <c r="M176" s="4">
        <v>3</v>
      </c>
      <c r="N176" s="4" t="s">
        <v>3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1.3213728</v>
      </c>
      <c r="X176" s="4">
        <v>1</v>
      </c>
      <c r="Y176" s="4">
        <v>1.3213728</v>
      </c>
      <c r="Z176" s="4"/>
      <c r="AA176" s="4"/>
      <c r="AB176" s="4"/>
    </row>
    <row r="177" spans="1:206" x14ac:dyDescent="0.25">
      <c r="A177" s="4">
        <v>50</v>
      </c>
      <c r="B177" s="4">
        <v>0</v>
      </c>
      <c r="C177" s="4">
        <v>0</v>
      </c>
      <c r="D177" s="4">
        <v>1</v>
      </c>
      <c r="E177" s="4">
        <v>208</v>
      </c>
      <c r="F177" s="4">
        <f>Source!V154</f>
        <v>0</v>
      </c>
      <c r="G177" s="4" t="s">
        <v>99</v>
      </c>
      <c r="H177" s="4" t="s">
        <v>100</v>
      </c>
      <c r="I177" s="4"/>
      <c r="J177" s="4"/>
      <c r="K177" s="4">
        <v>208</v>
      </c>
      <c r="L177" s="4">
        <v>22</v>
      </c>
      <c r="M177" s="4">
        <v>3</v>
      </c>
      <c r="N177" s="4" t="s">
        <v>3</v>
      </c>
      <c r="O177" s="4">
        <v>-1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5">
      <c r="A178" s="4">
        <v>50</v>
      </c>
      <c r="B178" s="4">
        <v>0</v>
      </c>
      <c r="C178" s="4">
        <v>0</v>
      </c>
      <c r="D178" s="4">
        <v>1</v>
      </c>
      <c r="E178" s="4">
        <v>209</v>
      </c>
      <c r="F178" s="4">
        <f>ROUND(Source!W154,O178)</f>
        <v>0</v>
      </c>
      <c r="G178" s="4" t="s">
        <v>101</v>
      </c>
      <c r="H178" s="4" t="s">
        <v>102</v>
      </c>
      <c r="I178" s="4"/>
      <c r="J178" s="4"/>
      <c r="K178" s="4">
        <v>209</v>
      </c>
      <c r="L178" s="4">
        <v>23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5">
      <c r="A179" s="4">
        <v>50</v>
      </c>
      <c r="B179" s="4">
        <v>0</v>
      </c>
      <c r="C179" s="4">
        <v>0</v>
      </c>
      <c r="D179" s="4">
        <v>1</v>
      </c>
      <c r="E179" s="4">
        <v>233</v>
      </c>
      <c r="F179" s="4">
        <f>ROUND(Source!BD154,O179)</f>
        <v>0</v>
      </c>
      <c r="G179" s="4" t="s">
        <v>103</v>
      </c>
      <c r="H179" s="4" t="s">
        <v>104</v>
      </c>
      <c r="I179" s="4"/>
      <c r="J179" s="4"/>
      <c r="K179" s="4">
        <v>233</v>
      </c>
      <c r="L179" s="4">
        <v>24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5">
      <c r="A180" s="4">
        <v>50</v>
      </c>
      <c r="B180" s="4">
        <v>0</v>
      </c>
      <c r="C180" s="4">
        <v>0</v>
      </c>
      <c r="D180" s="4">
        <v>1</v>
      </c>
      <c r="E180" s="4">
        <v>210</v>
      </c>
      <c r="F180" s="4">
        <f>ROUND(Source!X154,O180)</f>
        <v>716.23</v>
      </c>
      <c r="G180" s="4" t="s">
        <v>105</v>
      </c>
      <c r="H180" s="4" t="s">
        <v>106</v>
      </c>
      <c r="I180" s="4"/>
      <c r="J180" s="4"/>
      <c r="K180" s="4">
        <v>210</v>
      </c>
      <c r="L180" s="4">
        <v>25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716.23</v>
      </c>
      <c r="X180" s="4">
        <v>1</v>
      </c>
      <c r="Y180" s="4">
        <v>716.23</v>
      </c>
      <c r="Z180" s="4"/>
      <c r="AA180" s="4"/>
      <c r="AB180" s="4"/>
    </row>
    <row r="181" spans="1:206" x14ac:dyDescent="0.25">
      <c r="A181" s="4">
        <v>50</v>
      </c>
      <c r="B181" s="4">
        <v>0</v>
      </c>
      <c r="C181" s="4">
        <v>0</v>
      </c>
      <c r="D181" s="4">
        <v>1</v>
      </c>
      <c r="E181" s="4">
        <v>211</v>
      </c>
      <c r="F181" s="4">
        <f>ROUND(Source!Y154,O181)</f>
        <v>334.76</v>
      </c>
      <c r="G181" s="4" t="s">
        <v>107</v>
      </c>
      <c r="H181" s="4" t="s">
        <v>108</v>
      </c>
      <c r="I181" s="4"/>
      <c r="J181" s="4"/>
      <c r="K181" s="4">
        <v>211</v>
      </c>
      <c r="L181" s="4">
        <v>26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334.76</v>
      </c>
      <c r="X181" s="4">
        <v>1</v>
      </c>
      <c r="Y181" s="4">
        <v>334.76</v>
      </c>
      <c r="Z181" s="4"/>
      <c r="AA181" s="4"/>
      <c r="AB181" s="4"/>
    </row>
    <row r="182" spans="1:206" x14ac:dyDescent="0.25">
      <c r="A182" s="4">
        <v>50</v>
      </c>
      <c r="B182" s="4">
        <v>0</v>
      </c>
      <c r="C182" s="4">
        <v>0</v>
      </c>
      <c r="D182" s="4">
        <v>1</v>
      </c>
      <c r="E182" s="4">
        <v>224</v>
      </c>
      <c r="F182" s="4">
        <f>ROUND(Source!AR154,O182)</f>
        <v>1829.5</v>
      </c>
      <c r="G182" s="4" t="s">
        <v>109</v>
      </c>
      <c r="H182" s="4" t="s">
        <v>110</v>
      </c>
      <c r="I182" s="4"/>
      <c r="J182" s="4"/>
      <c r="K182" s="4">
        <v>224</v>
      </c>
      <c r="L182" s="4">
        <v>27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1829.5</v>
      </c>
      <c r="X182" s="4">
        <v>1</v>
      </c>
      <c r="Y182" s="4">
        <v>1829.5</v>
      </c>
      <c r="Z182" s="4"/>
      <c r="AA182" s="4"/>
      <c r="AB182" s="4"/>
    </row>
    <row r="184" spans="1:206" x14ac:dyDescent="0.25">
      <c r="A184" s="2">
        <v>51</v>
      </c>
      <c r="B184" s="2">
        <f>B20</f>
        <v>1</v>
      </c>
      <c r="C184" s="2">
        <f>A20</f>
        <v>3</v>
      </c>
      <c r="D184" s="2">
        <f>ROW(A20)</f>
        <v>20</v>
      </c>
      <c r="E184" s="2"/>
      <c r="F184" s="2" t="str">
        <f>IF(F20&lt;&gt;"",F20,"")</f>
        <v>02-01-01</v>
      </c>
      <c r="G184" s="2" t="str">
        <f>IF(G20&lt;&gt;"",G20,"")</f>
        <v>Строительно монтажные работы КЛ 6 кВ (открытый способ)</v>
      </c>
      <c r="H184" s="2">
        <v>0</v>
      </c>
      <c r="I184" s="2"/>
      <c r="J184" s="2"/>
      <c r="K184" s="2"/>
      <c r="L184" s="2"/>
      <c r="M184" s="2"/>
      <c r="N184" s="2"/>
      <c r="O184" s="2">
        <f t="shared" ref="O184:T184" si="120">ROUND(O35+O79+O117+O154+AB184,2)</f>
        <v>1067773.57</v>
      </c>
      <c r="P184" s="2">
        <f t="shared" si="120"/>
        <v>828555.93</v>
      </c>
      <c r="Q184" s="2">
        <f t="shared" si="120"/>
        <v>14295.78</v>
      </c>
      <c r="R184" s="2">
        <f t="shared" si="120"/>
        <v>6531.73</v>
      </c>
      <c r="S184" s="2">
        <f t="shared" si="120"/>
        <v>224921.86</v>
      </c>
      <c r="T184" s="2">
        <f t="shared" si="120"/>
        <v>0</v>
      </c>
      <c r="U184" s="2">
        <f>U35+U79+U117+U154+AH184</f>
        <v>414.7401860388</v>
      </c>
      <c r="V184" s="2">
        <f>V35+V79+V117+V154+AI184</f>
        <v>0</v>
      </c>
      <c r="W184" s="2">
        <f>ROUND(W35+W79+W117+W154+AJ184,2)</f>
        <v>0</v>
      </c>
      <c r="X184" s="2">
        <f>ROUND(X35+X79+X117+X154+AK184,2)</f>
        <v>201720.71</v>
      </c>
      <c r="Y184" s="2">
        <f>ROUND(Y35+Y79+Y117+Y154+AL184,2)</f>
        <v>94953.79</v>
      </c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>
        <f t="shared" ref="AO184:BD184" si="121">ROUND(AO35+AO79+AO117+AO154+BX184,2)</f>
        <v>0</v>
      </c>
      <c r="AP184" s="2">
        <f t="shared" si="121"/>
        <v>0</v>
      </c>
      <c r="AQ184" s="2">
        <f t="shared" si="121"/>
        <v>0</v>
      </c>
      <c r="AR184" s="2">
        <f t="shared" si="121"/>
        <v>1374898.84</v>
      </c>
      <c r="AS184" s="2">
        <f t="shared" si="121"/>
        <v>339084.72</v>
      </c>
      <c r="AT184" s="2">
        <f t="shared" si="121"/>
        <v>1035814.12</v>
      </c>
      <c r="AU184" s="2">
        <f t="shared" si="121"/>
        <v>0</v>
      </c>
      <c r="AV184" s="2">
        <f t="shared" si="121"/>
        <v>828555.93</v>
      </c>
      <c r="AW184" s="2">
        <f t="shared" si="121"/>
        <v>828555.93</v>
      </c>
      <c r="AX184" s="2">
        <f t="shared" si="121"/>
        <v>0</v>
      </c>
      <c r="AY184" s="2">
        <f t="shared" si="121"/>
        <v>828555.93</v>
      </c>
      <c r="AZ184" s="2">
        <f t="shared" si="121"/>
        <v>0</v>
      </c>
      <c r="BA184" s="2">
        <f t="shared" si="121"/>
        <v>0</v>
      </c>
      <c r="BB184" s="2">
        <f t="shared" si="121"/>
        <v>0</v>
      </c>
      <c r="BC184" s="2">
        <f t="shared" si="121"/>
        <v>0</v>
      </c>
      <c r="BD184" s="2">
        <f t="shared" si="121"/>
        <v>0</v>
      </c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>
        <v>0</v>
      </c>
    </row>
    <row r="186" spans="1:206" x14ac:dyDescent="0.25">
      <c r="A186" s="4">
        <v>50</v>
      </c>
      <c r="B186" s="4">
        <v>0</v>
      </c>
      <c r="C186" s="4">
        <v>0</v>
      </c>
      <c r="D186" s="4">
        <v>1</v>
      </c>
      <c r="E186" s="4">
        <v>201</v>
      </c>
      <c r="F186" s="4">
        <f>ROUND(Source!O184,O186)</f>
        <v>1067773.57</v>
      </c>
      <c r="G186" s="4" t="s">
        <v>57</v>
      </c>
      <c r="H186" s="4" t="s">
        <v>58</v>
      </c>
      <c r="I186" s="4"/>
      <c r="J186" s="4"/>
      <c r="K186" s="4">
        <v>201</v>
      </c>
      <c r="L186" s="4">
        <v>1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1067773.57</v>
      </c>
      <c r="X186" s="4">
        <v>1</v>
      </c>
      <c r="Y186" s="4">
        <v>1067773.57</v>
      </c>
      <c r="Z186" s="4"/>
      <c r="AA186" s="4"/>
      <c r="AB186" s="4"/>
    </row>
    <row r="187" spans="1:206" x14ac:dyDescent="0.25">
      <c r="A187" s="4">
        <v>50</v>
      </c>
      <c r="B187" s="4">
        <v>0</v>
      </c>
      <c r="C187" s="4">
        <v>0</v>
      </c>
      <c r="D187" s="4">
        <v>1</v>
      </c>
      <c r="E187" s="4">
        <v>202</v>
      </c>
      <c r="F187" s="4">
        <f>ROUND(Source!P184,O187)</f>
        <v>828555.93</v>
      </c>
      <c r="G187" s="4" t="s">
        <v>59</v>
      </c>
      <c r="H187" s="4" t="s">
        <v>60</v>
      </c>
      <c r="I187" s="4"/>
      <c r="J187" s="4"/>
      <c r="K187" s="4">
        <v>202</v>
      </c>
      <c r="L187" s="4">
        <v>2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828555.93</v>
      </c>
      <c r="X187" s="4">
        <v>1</v>
      </c>
      <c r="Y187" s="4">
        <v>828555.93</v>
      </c>
      <c r="Z187" s="4"/>
      <c r="AA187" s="4"/>
      <c r="AB187" s="4"/>
    </row>
    <row r="188" spans="1:206" x14ac:dyDescent="0.25">
      <c r="A188" s="4">
        <v>50</v>
      </c>
      <c r="B188" s="4">
        <v>0</v>
      </c>
      <c r="C188" s="4">
        <v>0</v>
      </c>
      <c r="D188" s="4">
        <v>1</v>
      </c>
      <c r="E188" s="4">
        <v>222</v>
      </c>
      <c r="F188" s="4">
        <f>ROUND(Source!AO184,O188)</f>
        <v>0</v>
      </c>
      <c r="G188" s="4" t="s">
        <v>61</v>
      </c>
      <c r="H188" s="4" t="s">
        <v>62</v>
      </c>
      <c r="I188" s="4"/>
      <c r="J188" s="4"/>
      <c r="K188" s="4">
        <v>222</v>
      </c>
      <c r="L188" s="4">
        <v>3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5">
      <c r="A189" s="4">
        <v>50</v>
      </c>
      <c r="B189" s="4">
        <v>0</v>
      </c>
      <c r="C189" s="4">
        <v>0</v>
      </c>
      <c r="D189" s="4">
        <v>1</v>
      </c>
      <c r="E189" s="4">
        <v>225</v>
      </c>
      <c r="F189" s="4">
        <f>ROUND(Source!AV184,O189)</f>
        <v>828555.93</v>
      </c>
      <c r="G189" s="4" t="s">
        <v>63</v>
      </c>
      <c r="H189" s="4" t="s">
        <v>64</v>
      </c>
      <c r="I189" s="4"/>
      <c r="J189" s="4"/>
      <c r="K189" s="4">
        <v>225</v>
      </c>
      <c r="L189" s="4">
        <v>4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828555.93</v>
      </c>
      <c r="X189" s="4">
        <v>1</v>
      </c>
      <c r="Y189" s="4">
        <v>828555.93</v>
      </c>
      <c r="Z189" s="4"/>
      <c r="AA189" s="4"/>
      <c r="AB189" s="4"/>
    </row>
    <row r="190" spans="1:206" x14ac:dyDescent="0.25">
      <c r="A190" s="4">
        <v>50</v>
      </c>
      <c r="B190" s="4">
        <v>0</v>
      </c>
      <c r="C190" s="4">
        <v>0</v>
      </c>
      <c r="D190" s="4">
        <v>1</v>
      </c>
      <c r="E190" s="4">
        <v>226</v>
      </c>
      <c r="F190" s="4">
        <f>ROUND(Source!AW184,O190)</f>
        <v>828555.93</v>
      </c>
      <c r="G190" s="4" t="s">
        <v>65</v>
      </c>
      <c r="H190" s="4" t="s">
        <v>66</v>
      </c>
      <c r="I190" s="4"/>
      <c r="J190" s="4"/>
      <c r="K190" s="4">
        <v>226</v>
      </c>
      <c r="L190" s="4">
        <v>5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828555.93</v>
      </c>
      <c r="X190" s="4">
        <v>1</v>
      </c>
      <c r="Y190" s="4">
        <v>828555.93</v>
      </c>
      <c r="Z190" s="4"/>
      <c r="AA190" s="4"/>
      <c r="AB190" s="4"/>
    </row>
    <row r="191" spans="1:206" x14ac:dyDescent="0.25">
      <c r="A191" s="4">
        <v>50</v>
      </c>
      <c r="B191" s="4">
        <v>0</v>
      </c>
      <c r="C191" s="4">
        <v>0</v>
      </c>
      <c r="D191" s="4">
        <v>1</v>
      </c>
      <c r="E191" s="4">
        <v>227</v>
      </c>
      <c r="F191" s="4">
        <f>ROUND(Source!AX184,O191)</f>
        <v>0</v>
      </c>
      <c r="G191" s="4" t="s">
        <v>67</v>
      </c>
      <c r="H191" s="4" t="s">
        <v>68</v>
      </c>
      <c r="I191" s="4"/>
      <c r="J191" s="4"/>
      <c r="K191" s="4">
        <v>227</v>
      </c>
      <c r="L191" s="4">
        <v>6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5">
      <c r="A192" s="4">
        <v>50</v>
      </c>
      <c r="B192" s="4">
        <v>0</v>
      </c>
      <c r="C192" s="4">
        <v>0</v>
      </c>
      <c r="D192" s="4">
        <v>1</v>
      </c>
      <c r="E192" s="4">
        <v>228</v>
      </c>
      <c r="F192" s="4">
        <f>ROUND(Source!AY184,O192)</f>
        <v>828555.93</v>
      </c>
      <c r="G192" s="4" t="s">
        <v>69</v>
      </c>
      <c r="H192" s="4" t="s">
        <v>70</v>
      </c>
      <c r="I192" s="4"/>
      <c r="J192" s="4"/>
      <c r="K192" s="4">
        <v>228</v>
      </c>
      <c r="L192" s="4">
        <v>7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828555.93</v>
      </c>
      <c r="X192" s="4">
        <v>1</v>
      </c>
      <c r="Y192" s="4">
        <v>828555.93</v>
      </c>
      <c r="Z192" s="4"/>
      <c r="AA192" s="4"/>
      <c r="AB192" s="4"/>
    </row>
    <row r="193" spans="1:28" x14ac:dyDescent="0.25">
      <c r="A193" s="4">
        <v>50</v>
      </c>
      <c r="B193" s="4">
        <v>0</v>
      </c>
      <c r="C193" s="4">
        <v>0</v>
      </c>
      <c r="D193" s="4">
        <v>1</v>
      </c>
      <c r="E193" s="4">
        <v>216</v>
      </c>
      <c r="F193" s="4">
        <f>ROUND(Source!AP184,O193)</f>
        <v>0</v>
      </c>
      <c r="G193" s="4" t="s">
        <v>71</v>
      </c>
      <c r="H193" s="4" t="s">
        <v>72</v>
      </c>
      <c r="I193" s="4"/>
      <c r="J193" s="4"/>
      <c r="K193" s="4">
        <v>216</v>
      </c>
      <c r="L193" s="4">
        <v>8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5">
      <c r="A194" s="4">
        <v>50</v>
      </c>
      <c r="B194" s="4">
        <v>0</v>
      </c>
      <c r="C194" s="4">
        <v>0</v>
      </c>
      <c r="D194" s="4">
        <v>1</v>
      </c>
      <c r="E194" s="4">
        <v>223</v>
      </c>
      <c r="F194" s="4">
        <f>ROUND(Source!AQ184,O194)</f>
        <v>0</v>
      </c>
      <c r="G194" s="4" t="s">
        <v>73</v>
      </c>
      <c r="H194" s="4" t="s">
        <v>74</v>
      </c>
      <c r="I194" s="4"/>
      <c r="J194" s="4"/>
      <c r="K194" s="4">
        <v>223</v>
      </c>
      <c r="L194" s="4">
        <v>9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5">
      <c r="A195" s="4">
        <v>50</v>
      </c>
      <c r="B195" s="4">
        <v>0</v>
      </c>
      <c r="C195" s="4">
        <v>0</v>
      </c>
      <c r="D195" s="4">
        <v>1</v>
      </c>
      <c r="E195" s="4">
        <v>229</v>
      </c>
      <c r="F195" s="4">
        <f>ROUND(Source!AZ184,O195)</f>
        <v>0</v>
      </c>
      <c r="G195" s="4" t="s">
        <v>75</v>
      </c>
      <c r="H195" s="4" t="s">
        <v>76</v>
      </c>
      <c r="I195" s="4"/>
      <c r="J195" s="4"/>
      <c r="K195" s="4">
        <v>229</v>
      </c>
      <c r="L195" s="4">
        <v>10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5">
      <c r="A196" s="4">
        <v>50</v>
      </c>
      <c r="B196" s="4">
        <v>0</v>
      </c>
      <c r="C196" s="4">
        <v>0</v>
      </c>
      <c r="D196" s="4">
        <v>1</v>
      </c>
      <c r="E196" s="4">
        <v>203</v>
      </c>
      <c r="F196" s="4">
        <f>ROUND(Source!Q184,O196)</f>
        <v>14295.78</v>
      </c>
      <c r="G196" s="4" t="s">
        <v>77</v>
      </c>
      <c r="H196" s="4" t="s">
        <v>78</v>
      </c>
      <c r="I196" s="4"/>
      <c r="J196" s="4"/>
      <c r="K196" s="4">
        <v>203</v>
      </c>
      <c r="L196" s="4">
        <v>11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14295.78</v>
      </c>
      <c r="X196" s="4">
        <v>1</v>
      </c>
      <c r="Y196" s="4">
        <v>14295.78</v>
      </c>
      <c r="Z196" s="4"/>
      <c r="AA196" s="4"/>
      <c r="AB196" s="4"/>
    </row>
    <row r="197" spans="1:28" x14ac:dyDescent="0.25">
      <c r="A197" s="4">
        <v>50</v>
      </c>
      <c r="B197" s="4">
        <v>0</v>
      </c>
      <c r="C197" s="4">
        <v>0</v>
      </c>
      <c r="D197" s="4">
        <v>1</v>
      </c>
      <c r="E197" s="4">
        <v>231</v>
      </c>
      <c r="F197" s="4">
        <f>ROUND(Source!BB184,O197)</f>
        <v>0</v>
      </c>
      <c r="G197" s="4" t="s">
        <v>79</v>
      </c>
      <c r="H197" s="4" t="s">
        <v>80</v>
      </c>
      <c r="I197" s="4"/>
      <c r="J197" s="4"/>
      <c r="K197" s="4">
        <v>231</v>
      </c>
      <c r="L197" s="4">
        <v>12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5">
      <c r="A198" s="4">
        <v>50</v>
      </c>
      <c r="B198" s="4">
        <v>0</v>
      </c>
      <c r="C198" s="4">
        <v>0</v>
      </c>
      <c r="D198" s="4">
        <v>1</v>
      </c>
      <c r="E198" s="4">
        <v>204</v>
      </c>
      <c r="F198" s="4">
        <f>ROUND(Source!R184,O198)</f>
        <v>6531.73</v>
      </c>
      <c r="G198" s="4" t="s">
        <v>81</v>
      </c>
      <c r="H198" s="4" t="s">
        <v>82</v>
      </c>
      <c r="I198" s="4"/>
      <c r="J198" s="4"/>
      <c r="K198" s="4">
        <v>204</v>
      </c>
      <c r="L198" s="4">
        <v>13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6531.73</v>
      </c>
      <c r="X198" s="4">
        <v>1</v>
      </c>
      <c r="Y198" s="4">
        <v>6531.73</v>
      </c>
      <c r="Z198" s="4"/>
      <c r="AA198" s="4"/>
      <c r="AB198" s="4"/>
    </row>
    <row r="199" spans="1:28" x14ac:dyDescent="0.25">
      <c r="A199" s="4">
        <v>50</v>
      </c>
      <c r="B199" s="4">
        <v>0</v>
      </c>
      <c r="C199" s="4">
        <v>0</v>
      </c>
      <c r="D199" s="4">
        <v>1</v>
      </c>
      <c r="E199" s="4">
        <v>205</v>
      </c>
      <c r="F199" s="4">
        <f>ROUND(Source!S184,O199)</f>
        <v>224921.86</v>
      </c>
      <c r="G199" s="4" t="s">
        <v>83</v>
      </c>
      <c r="H199" s="4" t="s">
        <v>84</v>
      </c>
      <c r="I199" s="4"/>
      <c r="J199" s="4"/>
      <c r="K199" s="4">
        <v>205</v>
      </c>
      <c r="L199" s="4">
        <v>14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224921.86</v>
      </c>
      <c r="X199" s="4">
        <v>1</v>
      </c>
      <c r="Y199" s="4">
        <v>224921.86</v>
      </c>
      <c r="Z199" s="4"/>
      <c r="AA199" s="4"/>
      <c r="AB199" s="4"/>
    </row>
    <row r="200" spans="1:28" x14ac:dyDescent="0.25">
      <c r="A200" s="4">
        <v>50</v>
      </c>
      <c r="B200" s="4">
        <v>0</v>
      </c>
      <c r="C200" s="4">
        <v>0</v>
      </c>
      <c r="D200" s="4">
        <v>1</v>
      </c>
      <c r="E200" s="4">
        <v>232</v>
      </c>
      <c r="F200" s="4">
        <f>ROUND(Source!BC184,O200)</f>
        <v>0</v>
      </c>
      <c r="G200" s="4" t="s">
        <v>85</v>
      </c>
      <c r="H200" s="4" t="s">
        <v>86</v>
      </c>
      <c r="I200" s="4"/>
      <c r="J200" s="4"/>
      <c r="K200" s="4">
        <v>232</v>
      </c>
      <c r="L200" s="4">
        <v>15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5">
      <c r="A201" s="4">
        <v>50</v>
      </c>
      <c r="B201" s="4">
        <v>0</v>
      </c>
      <c r="C201" s="4">
        <v>0</v>
      </c>
      <c r="D201" s="4">
        <v>1</v>
      </c>
      <c r="E201" s="4">
        <v>214</v>
      </c>
      <c r="F201" s="4">
        <f>ROUND(Source!AS184,O201)</f>
        <v>339084.72</v>
      </c>
      <c r="G201" s="4" t="s">
        <v>87</v>
      </c>
      <c r="H201" s="4" t="s">
        <v>88</v>
      </c>
      <c r="I201" s="4"/>
      <c r="J201" s="4"/>
      <c r="K201" s="4">
        <v>214</v>
      </c>
      <c r="L201" s="4">
        <v>16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339084.72</v>
      </c>
      <c r="X201" s="4">
        <v>1</v>
      </c>
      <c r="Y201" s="4">
        <v>339084.72</v>
      </c>
      <c r="Z201" s="4"/>
      <c r="AA201" s="4"/>
      <c r="AB201" s="4"/>
    </row>
    <row r="202" spans="1:28" x14ac:dyDescent="0.25">
      <c r="A202" s="4">
        <v>50</v>
      </c>
      <c r="B202" s="4">
        <v>0</v>
      </c>
      <c r="C202" s="4">
        <v>0</v>
      </c>
      <c r="D202" s="4">
        <v>1</v>
      </c>
      <c r="E202" s="4">
        <v>215</v>
      </c>
      <c r="F202" s="4">
        <f>ROUND(Source!AT184,O202)</f>
        <v>1035814.12</v>
      </c>
      <c r="G202" s="4" t="s">
        <v>89</v>
      </c>
      <c r="H202" s="4" t="s">
        <v>90</v>
      </c>
      <c r="I202" s="4"/>
      <c r="J202" s="4"/>
      <c r="K202" s="4">
        <v>215</v>
      </c>
      <c r="L202" s="4">
        <v>17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1035814.12</v>
      </c>
      <c r="X202" s="4">
        <v>1</v>
      </c>
      <c r="Y202" s="4">
        <v>1035814.12</v>
      </c>
      <c r="Z202" s="4"/>
      <c r="AA202" s="4"/>
      <c r="AB202" s="4"/>
    </row>
    <row r="203" spans="1:28" x14ac:dyDescent="0.25">
      <c r="A203" s="4">
        <v>50</v>
      </c>
      <c r="B203" s="4">
        <v>0</v>
      </c>
      <c r="C203" s="4">
        <v>0</v>
      </c>
      <c r="D203" s="4">
        <v>1</v>
      </c>
      <c r="E203" s="4">
        <v>217</v>
      </c>
      <c r="F203" s="4">
        <f>ROUND(Source!AU184,O203)</f>
        <v>0</v>
      </c>
      <c r="G203" s="4" t="s">
        <v>91</v>
      </c>
      <c r="H203" s="4" t="s">
        <v>92</v>
      </c>
      <c r="I203" s="4"/>
      <c r="J203" s="4"/>
      <c r="K203" s="4">
        <v>217</v>
      </c>
      <c r="L203" s="4">
        <v>18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5">
      <c r="A204" s="4">
        <v>50</v>
      </c>
      <c r="B204" s="4">
        <v>0</v>
      </c>
      <c r="C204" s="4">
        <v>0</v>
      </c>
      <c r="D204" s="4">
        <v>1</v>
      </c>
      <c r="E204" s="4">
        <v>230</v>
      </c>
      <c r="F204" s="4">
        <f>ROUND(Source!BA184,O204)</f>
        <v>0</v>
      </c>
      <c r="G204" s="4" t="s">
        <v>93</v>
      </c>
      <c r="H204" s="4" t="s">
        <v>94</v>
      </c>
      <c r="I204" s="4"/>
      <c r="J204" s="4"/>
      <c r="K204" s="4">
        <v>230</v>
      </c>
      <c r="L204" s="4">
        <v>19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5">
      <c r="A205" s="4">
        <v>50</v>
      </c>
      <c r="B205" s="4">
        <v>0</v>
      </c>
      <c r="C205" s="4">
        <v>0</v>
      </c>
      <c r="D205" s="4">
        <v>1</v>
      </c>
      <c r="E205" s="4">
        <v>206</v>
      </c>
      <c r="F205" s="4">
        <f>ROUND(Source!T184,O205)</f>
        <v>0</v>
      </c>
      <c r="G205" s="4" t="s">
        <v>95</v>
      </c>
      <c r="H205" s="4" t="s">
        <v>96</v>
      </c>
      <c r="I205" s="4"/>
      <c r="J205" s="4"/>
      <c r="K205" s="4">
        <v>206</v>
      </c>
      <c r="L205" s="4">
        <v>20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5">
      <c r="A206" s="4">
        <v>50</v>
      </c>
      <c r="B206" s="4">
        <v>0</v>
      </c>
      <c r="C206" s="4">
        <v>0</v>
      </c>
      <c r="D206" s="4">
        <v>1</v>
      </c>
      <c r="E206" s="4">
        <v>207</v>
      </c>
      <c r="F206" s="4">
        <f>Source!U184</f>
        <v>414.7401860388</v>
      </c>
      <c r="G206" s="4" t="s">
        <v>97</v>
      </c>
      <c r="H206" s="4" t="s">
        <v>98</v>
      </c>
      <c r="I206" s="4"/>
      <c r="J206" s="4"/>
      <c r="K206" s="4">
        <v>207</v>
      </c>
      <c r="L206" s="4">
        <v>21</v>
      </c>
      <c r="M206" s="4">
        <v>3</v>
      </c>
      <c r="N206" s="4" t="s">
        <v>3</v>
      </c>
      <c r="O206" s="4">
        <v>-1</v>
      </c>
      <c r="P206" s="4"/>
      <c r="Q206" s="4"/>
      <c r="R206" s="4"/>
      <c r="S206" s="4"/>
      <c r="T206" s="4"/>
      <c r="U206" s="4"/>
      <c r="V206" s="4"/>
      <c r="W206" s="4">
        <v>414.7401860388</v>
      </c>
      <c r="X206" s="4">
        <v>1</v>
      </c>
      <c r="Y206" s="4">
        <v>414.7401860388</v>
      </c>
      <c r="Z206" s="4"/>
      <c r="AA206" s="4"/>
      <c r="AB206" s="4"/>
    </row>
    <row r="207" spans="1:28" x14ac:dyDescent="0.25">
      <c r="A207" s="4">
        <v>50</v>
      </c>
      <c r="B207" s="4">
        <v>0</v>
      </c>
      <c r="C207" s="4">
        <v>0</v>
      </c>
      <c r="D207" s="4">
        <v>1</v>
      </c>
      <c r="E207" s="4">
        <v>208</v>
      </c>
      <c r="F207" s="4">
        <f>Source!V184</f>
        <v>0</v>
      </c>
      <c r="G207" s="4" t="s">
        <v>99</v>
      </c>
      <c r="H207" s="4" t="s">
        <v>100</v>
      </c>
      <c r="I207" s="4"/>
      <c r="J207" s="4"/>
      <c r="K207" s="4">
        <v>208</v>
      </c>
      <c r="L207" s="4">
        <v>22</v>
      </c>
      <c r="M207" s="4">
        <v>3</v>
      </c>
      <c r="N207" s="4" t="s">
        <v>3</v>
      </c>
      <c r="O207" s="4">
        <v>-1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5">
      <c r="A208" s="4">
        <v>50</v>
      </c>
      <c r="B208" s="4">
        <v>0</v>
      </c>
      <c r="C208" s="4">
        <v>0</v>
      </c>
      <c r="D208" s="4">
        <v>1</v>
      </c>
      <c r="E208" s="4">
        <v>209</v>
      </c>
      <c r="F208" s="4">
        <f>ROUND(Source!W184,O208)</f>
        <v>0</v>
      </c>
      <c r="G208" s="4" t="s">
        <v>101</v>
      </c>
      <c r="H208" s="4" t="s">
        <v>102</v>
      </c>
      <c r="I208" s="4"/>
      <c r="J208" s="4"/>
      <c r="K208" s="4">
        <v>209</v>
      </c>
      <c r="L208" s="4">
        <v>23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5">
      <c r="A209" s="4">
        <v>50</v>
      </c>
      <c r="B209" s="4">
        <v>0</v>
      </c>
      <c r="C209" s="4">
        <v>0</v>
      </c>
      <c r="D209" s="4">
        <v>1</v>
      </c>
      <c r="E209" s="4">
        <v>233</v>
      </c>
      <c r="F209" s="4">
        <f>ROUND(Source!BD184,O209)</f>
        <v>0</v>
      </c>
      <c r="G209" s="4" t="s">
        <v>103</v>
      </c>
      <c r="H209" s="4" t="s">
        <v>104</v>
      </c>
      <c r="I209" s="4"/>
      <c r="J209" s="4"/>
      <c r="K209" s="4">
        <v>233</v>
      </c>
      <c r="L209" s="4">
        <v>24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5">
      <c r="A210" s="4">
        <v>50</v>
      </c>
      <c r="B210" s="4">
        <v>0</v>
      </c>
      <c r="C210" s="4">
        <v>0</v>
      </c>
      <c r="D210" s="4">
        <v>1</v>
      </c>
      <c r="E210" s="4">
        <v>210</v>
      </c>
      <c r="F210" s="4">
        <f>ROUND(Source!X184,O210)</f>
        <v>201720.71</v>
      </c>
      <c r="G210" s="4" t="s">
        <v>105</v>
      </c>
      <c r="H210" s="4" t="s">
        <v>106</v>
      </c>
      <c r="I210" s="4"/>
      <c r="J210" s="4"/>
      <c r="K210" s="4">
        <v>210</v>
      </c>
      <c r="L210" s="4">
        <v>25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201720.71</v>
      </c>
      <c r="X210" s="4">
        <v>1</v>
      </c>
      <c r="Y210" s="4">
        <v>201720.71</v>
      </c>
      <c r="Z210" s="4"/>
      <c r="AA210" s="4"/>
      <c r="AB210" s="4"/>
    </row>
    <row r="211" spans="1:245" x14ac:dyDescent="0.25">
      <c r="A211" s="4">
        <v>50</v>
      </c>
      <c r="B211" s="4">
        <v>0</v>
      </c>
      <c r="C211" s="4">
        <v>0</v>
      </c>
      <c r="D211" s="4">
        <v>1</v>
      </c>
      <c r="E211" s="4">
        <v>211</v>
      </c>
      <c r="F211" s="4">
        <f>ROUND(Source!Y184,O211)</f>
        <v>94953.79</v>
      </c>
      <c r="G211" s="4" t="s">
        <v>107</v>
      </c>
      <c r="H211" s="4" t="s">
        <v>108</v>
      </c>
      <c r="I211" s="4"/>
      <c r="J211" s="4"/>
      <c r="K211" s="4">
        <v>211</v>
      </c>
      <c r="L211" s="4">
        <v>26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94953.79</v>
      </c>
      <c r="X211" s="4">
        <v>1</v>
      </c>
      <c r="Y211" s="4">
        <v>94953.79</v>
      </c>
      <c r="Z211" s="4"/>
      <c r="AA211" s="4"/>
      <c r="AB211" s="4"/>
    </row>
    <row r="212" spans="1:245" x14ac:dyDescent="0.25">
      <c r="A212" s="4">
        <v>50</v>
      </c>
      <c r="B212" s="4">
        <v>0</v>
      </c>
      <c r="C212" s="4">
        <v>0</v>
      </c>
      <c r="D212" s="4">
        <v>1</v>
      </c>
      <c r="E212" s="4">
        <v>224</v>
      </c>
      <c r="F212" s="4">
        <f>ROUND(Source!AR184,O212)</f>
        <v>1374898.84</v>
      </c>
      <c r="G212" s="4" t="s">
        <v>109</v>
      </c>
      <c r="H212" s="4" t="s">
        <v>110</v>
      </c>
      <c r="I212" s="4"/>
      <c r="J212" s="4"/>
      <c r="K212" s="4">
        <v>224</v>
      </c>
      <c r="L212" s="4">
        <v>27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1374898.84</v>
      </c>
      <c r="X212" s="4">
        <v>1</v>
      </c>
      <c r="Y212" s="4">
        <v>1374898.84</v>
      </c>
      <c r="Z212" s="4"/>
      <c r="AA212" s="4"/>
      <c r="AB212" s="4"/>
    </row>
    <row r="214" spans="1:245" x14ac:dyDescent="0.25">
      <c r="A214" s="1">
        <v>3</v>
      </c>
      <c r="B214" s="1">
        <v>1</v>
      </c>
      <c r="C214" s="1"/>
      <c r="D214" s="1">
        <f>ROW(A374)</f>
        <v>374</v>
      </c>
      <c r="E214" s="1"/>
      <c r="F214" s="1" t="s">
        <v>195</v>
      </c>
      <c r="G214" s="1" t="s">
        <v>196</v>
      </c>
      <c r="H214" s="1" t="s">
        <v>3</v>
      </c>
      <c r="I214" s="1">
        <v>0</v>
      </c>
      <c r="J214" s="1" t="s">
        <v>3</v>
      </c>
      <c r="K214" s="1">
        <v>-1</v>
      </c>
      <c r="L214" s="1" t="s">
        <v>195</v>
      </c>
      <c r="M214" s="1" t="s">
        <v>3</v>
      </c>
      <c r="N214" s="1"/>
      <c r="O214" s="1"/>
      <c r="P214" s="1"/>
      <c r="Q214" s="1"/>
      <c r="R214" s="1"/>
      <c r="S214" s="1">
        <v>0</v>
      </c>
      <c r="T214" s="1"/>
      <c r="U214" s="1" t="s">
        <v>3</v>
      </c>
      <c r="V214" s="1">
        <v>0</v>
      </c>
      <c r="W214" s="1"/>
      <c r="X214" s="1"/>
      <c r="Y214" s="1"/>
      <c r="Z214" s="1"/>
      <c r="AA214" s="1"/>
      <c r="AB214" s="1" t="s">
        <v>3</v>
      </c>
      <c r="AC214" s="1" t="s">
        <v>3</v>
      </c>
      <c r="AD214" s="1" t="s">
        <v>3</v>
      </c>
      <c r="AE214" s="1" t="s">
        <v>3</v>
      </c>
      <c r="AF214" s="1" t="s">
        <v>3</v>
      </c>
      <c r="AG214" s="1" t="s">
        <v>3</v>
      </c>
      <c r="AH214" s="1"/>
      <c r="AI214" s="1"/>
      <c r="AJ214" s="1"/>
      <c r="AK214" s="1"/>
      <c r="AL214" s="1"/>
      <c r="AM214" s="1"/>
      <c r="AN214" s="1"/>
      <c r="AO214" s="1"/>
      <c r="AP214" s="1" t="s">
        <v>3</v>
      </c>
      <c r="AQ214" s="1" t="s">
        <v>3</v>
      </c>
      <c r="AR214" s="1" t="s">
        <v>3</v>
      </c>
      <c r="AS214" s="1"/>
      <c r="AT214" s="1"/>
      <c r="AU214" s="1"/>
      <c r="AV214" s="1"/>
      <c r="AW214" s="1"/>
      <c r="AX214" s="1"/>
      <c r="AY214" s="1"/>
      <c r="AZ214" s="1" t="s">
        <v>3</v>
      </c>
      <c r="BA214" s="1"/>
      <c r="BB214" s="1" t="s">
        <v>3</v>
      </c>
      <c r="BC214" s="1" t="s">
        <v>3</v>
      </c>
      <c r="BD214" s="1" t="s">
        <v>3</v>
      </c>
      <c r="BE214" s="1" t="s">
        <v>3</v>
      </c>
      <c r="BF214" s="1" t="s">
        <v>3</v>
      </c>
      <c r="BG214" s="1" t="s">
        <v>3</v>
      </c>
      <c r="BH214" s="1" t="s">
        <v>3</v>
      </c>
      <c r="BI214" s="1" t="s">
        <v>3</v>
      </c>
      <c r="BJ214" s="1" t="s">
        <v>3</v>
      </c>
      <c r="BK214" s="1" t="s">
        <v>3</v>
      </c>
      <c r="BL214" s="1" t="s">
        <v>3</v>
      </c>
      <c r="BM214" s="1" t="s">
        <v>3</v>
      </c>
      <c r="BN214" s="1" t="s">
        <v>3</v>
      </c>
      <c r="BO214" s="1" t="s">
        <v>3</v>
      </c>
      <c r="BP214" s="1" t="s">
        <v>3</v>
      </c>
      <c r="BQ214" s="1"/>
      <c r="BR214" s="1"/>
      <c r="BS214" s="1"/>
      <c r="BT214" s="1"/>
      <c r="BU214" s="1"/>
      <c r="BV214" s="1"/>
      <c r="BW214" s="1"/>
      <c r="BX214" s="1">
        <v>0</v>
      </c>
      <c r="BY214" s="1"/>
      <c r="BZ214" s="1"/>
      <c r="CA214" s="1"/>
      <c r="CB214" s="1"/>
      <c r="CC214" s="1"/>
      <c r="CD214" s="1"/>
      <c r="CE214" s="1"/>
      <c r="CF214" s="1">
        <v>0</v>
      </c>
      <c r="CG214" s="1">
        <v>0</v>
      </c>
      <c r="CH214" s="1"/>
      <c r="CI214" s="1" t="s">
        <v>3</v>
      </c>
      <c r="CJ214" s="1" t="s">
        <v>3</v>
      </c>
      <c r="CK214" t="s">
        <v>3</v>
      </c>
      <c r="CL214" t="s">
        <v>3</v>
      </c>
      <c r="CM214" t="s">
        <v>3</v>
      </c>
      <c r="CN214" t="s">
        <v>3</v>
      </c>
      <c r="CO214" t="s">
        <v>3</v>
      </c>
      <c r="CP214" t="s">
        <v>3</v>
      </c>
      <c r="CQ214" t="s">
        <v>3</v>
      </c>
    </row>
    <row r="216" spans="1:245" x14ac:dyDescent="0.25">
      <c r="A216" s="2">
        <v>52</v>
      </c>
      <c r="B216" s="2">
        <f t="shared" ref="B216:G216" si="122">B374</f>
        <v>1</v>
      </c>
      <c r="C216" s="2">
        <f t="shared" si="122"/>
        <v>3</v>
      </c>
      <c r="D216" s="2">
        <f t="shared" si="122"/>
        <v>214</v>
      </c>
      <c r="E216" s="2">
        <f t="shared" si="122"/>
        <v>0</v>
      </c>
      <c r="F216" s="2" t="str">
        <f t="shared" si="122"/>
        <v>02-01-02</v>
      </c>
      <c r="G216" s="2" t="str">
        <f t="shared" si="122"/>
        <v>Строительно монтажные работы КЛ 6 кВ (в трубе)</v>
      </c>
      <c r="H216" s="2"/>
      <c r="I216" s="2"/>
      <c r="J216" s="2"/>
      <c r="K216" s="2"/>
      <c r="L216" s="2"/>
      <c r="M216" s="2"/>
      <c r="N216" s="2"/>
      <c r="O216" s="2">
        <f t="shared" ref="O216:AT216" si="123">O374</f>
        <v>1003551.54</v>
      </c>
      <c r="P216" s="2">
        <f t="shared" si="123"/>
        <v>764489.79</v>
      </c>
      <c r="Q216" s="2">
        <f t="shared" si="123"/>
        <v>8943.77</v>
      </c>
      <c r="R216" s="2">
        <f t="shared" si="123"/>
        <v>3937.5</v>
      </c>
      <c r="S216" s="2">
        <f t="shared" si="123"/>
        <v>230117.98</v>
      </c>
      <c r="T216" s="2">
        <f t="shared" si="123"/>
        <v>0</v>
      </c>
      <c r="U216" s="2">
        <f t="shared" si="123"/>
        <v>415.45892772239995</v>
      </c>
      <c r="V216" s="2">
        <f t="shared" si="123"/>
        <v>0</v>
      </c>
      <c r="W216" s="2">
        <f t="shared" si="123"/>
        <v>0</v>
      </c>
      <c r="X216" s="2">
        <f t="shared" si="123"/>
        <v>206833.45</v>
      </c>
      <c r="Y216" s="2">
        <f t="shared" si="123"/>
        <v>97340.93</v>
      </c>
      <c r="Z216" s="2">
        <f t="shared" si="123"/>
        <v>0</v>
      </c>
      <c r="AA216" s="2">
        <f t="shared" si="123"/>
        <v>0</v>
      </c>
      <c r="AB216" s="2">
        <f t="shared" si="123"/>
        <v>0</v>
      </c>
      <c r="AC216" s="2">
        <f t="shared" si="123"/>
        <v>0</v>
      </c>
      <c r="AD216" s="2">
        <f t="shared" si="123"/>
        <v>0</v>
      </c>
      <c r="AE216" s="2">
        <f t="shared" si="123"/>
        <v>0</v>
      </c>
      <c r="AF216" s="2">
        <f t="shared" si="123"/>
        <v>0</v>
      </c>
      <c r="AG216" s="2">
        <f t="shared" si="123"/>
        <v>0</v>
      </c>
      <c r="AH216" s="2">
        <f t="shared" si="123"/>
        <v>0</v>
      </c>
      <c r="AI216" s="2">
        <f t="shared" si="123"/>
        <v>0</v>
      </c>
      <c r="AJ216" s="2">
        <f t="shared" si="123"/>
        <v>0</v>
      </c>
      <c r="AK216" s="2">
        <f t="shared" si="123"/>
        <v>0</v>
      </c>
      <c r="AL216" s="2">
        <f t="shared" si="123"/>
        <v>0</v>
      </c>
      <c r="AM216" s="2">
        <f t="shared" si="123"/>
        <v>0</v>
      </c>
      <c r="AN216" s="2">
        <f t="shared" si="123"/>
        <v>0</v>
      </c>
      <c r="AO216" s="2">
        <f t="shared" si="123"/>
        <v>0</v>
      </c>
      <c r="AP216" s="2">
        <f t="shared" si="123"/>
        <v>0</v>
      </c>
      <c r="AQ216" s="2">
        <f t="shared" si="123"/>
        <v>0</v>
      </c>
      <c r="AR216" s="2">
        <f t="shared" si="123"/>
        <v>1314025.92</v>
      </c>
      <c r="AS216" s="2">
        <f t="shared" si="123"/>
        <v>558880.21</v>
      </c>
      <c r="AT216" s="2">
        <f t="shared" si="123"/>
        <v>755145.71</v>
      </c>
      <c r="AU216" s="2">
        <f t="shared" ref="AU216:BZ216" si="124">AU374</f>
        <v>0</v>
      </c>
      <c r="AV216" s="2">
        <f t="shared" si="124"/>
        <v>764489.79</v>
      </c>
      <c r="AW216" s="2">
        <f t="shared" si="124"/>
        <v>764489.79</v>
      </c>
      <c r="AX216" s="2">
        <f t="shared" si="124"/>
        <v>0</v>
      </c>
      <c r="AY216" s="2">
        <f t="shared" si="124"/>
        <v>764489.79</v>
      </c>
      <c r="AZ216" s="2">
        <f t="shared" si="124"/>
        <v>0</v>
      </c>
      <c r="BA216" s="2">
        <f t="shared" si="124"/>
        <v>0</v>
      </c>
      <c r="BB216" s="2">
        <f t="shared" si="124"/>
        <v>0</v>
      </c>
      <c r="BC216" s="2">
        <f t="shared" si="124"/>
        <v>0</v>
      </c>
      <c r="BD216" s="2">
        <f t="shared" si="124"/>
        <v>0</v>
      </c>
      <c r="BE216" s="2">
        <f t="shared" si="124"/>
        <v>0</v>
      </c>
      <c r="BF216" s="2">
        <f t="shared" si="124"/>
        <v>0</v>
      </c>
      <c r="BG216" s="2">
        <f t="shared" si="124"/>
        <v>0</v>
      </c>
      <c r="BH216" s="2">
        <f t="shared" si="124"/>
        <v>0</v>
      </c>
      <c r="BI216" s="2">
        <f t="shared" si="124"/>
        <v>0</v>
      </c>
      <c r="BJ216" s="2">
        <f t="shared" si="124"/>
        <v>0</v>
      </c>
      <c r="BK216" s="2">
        <f t="shared" si="124"/>
        <v>0</v>
      </c>
      <c r="BL216" s="2">
        <f t="shared" si="124"/>
        <v>0</v>
      </c>
      <c r="BM216" s="2">
        <f t="shared" si="124"/>
        <v>0</v>
      </c>
      <c r="BN216" s="2">
        <f t="shared" si="124"/>
        <v>0</v>
      </c>
      <c r="BO216" s="2">
        <f t="shared" si="124"/>
        <v>0</v>
      </c>
      <c r="BP216" s="2">
        <f t="shared" si="124"/>
        <v>0</v>
      </c>
      <c r="BQ216" s="2">
        <f t="shared" si="124"/>
        <v>0</v>
      </c>
      <c r="BR216" s="2">
        <f t="shared" si="124"/>
        <v>0</v>
      </c>
      <c r="BS216" s="2">
        <f t="shared" si="124"/>
        <v>0</v>
      </c>
      <c r="BT216" s="2">
        <f t="shared" si="124"/>
        <v>0</v>
      </c>
      <c r="BU216" s="2">
        <f t="shared" si="124"/>
        <v>0</v>
      </c>
      <c r="BV216" s="2">
        <f t="shared" si="124"/>
        <v>0</v>
      </c>
      <c r="BW216" s="2">
        <f t="shared" si="124"/>
        <v>0</v>
      </c>
      <c r="BX216" s="2">
        <f t="shared" si="124"/>
        <v>0</v>
      </c>
      <c r="BY216" s="2">
        <f t="shared" si="124"/>
        <v>0</v>
      </c>
      <c r="BZ216" s="2">
        <f t="shared" si="124"/>
        <v>0</v>
      </c>
      <c r="CA216" s="2">
        <f t="shared" ref="CA216:DF216" si="125">CA374</f>
        <v>0</v>
      </c>
      <c r="CB216" s="2">
        <f t="shared" si="125"/>
        <v>0</v>
      </c>
      <c r="CC216" s="2">
        <f t="shared" si="125"/>
        <v>0</v>
      </c>
      <c r="CD216" s="2">
        <f t="shared" si="125"/>
        <v>0</v>
      </c>
      <c r="CE216" s="2">
        <f t="shared" si="125"/>
        <v>0</v>
      </c>
      <c r="CF216" s="2">
        <f t="shared" si="125"/>
        <v>0</v>
      </c>
      <c r="CG216" s="2">
        <f t="shared" si="125"/>
        <v>0</v>
      </c>
      <c r="CH216" s="2">
        <f t="shared" si="125"/>
        <v>0</v>
      </c>
      <c r="CI216" s="2">
        <f t="shared" si="125"/>
        <v>0</v>
      </c>
      <c r="CJ216" s="2">
        <f t="shared" si="125"/>
        <v>0</v>
      </c>
      <c r="CK216" s="2">
        <f t="shared" si="125"/>
        <v>0</v>
      </c>
      <c r="CL216" s="2">
        <f t="shared" si="125"/>
        <v>0</v>
      </c>
      <c r="CM216" s="2">
        <f t="shared" si="125"/>
        <v>0</v>
      </c>
      <c r="CN216" s="2">
        <f t="shared" si="125"/>
        <v>0</v>
      </c>
      <c r="CO216" s="2">
        <f t="shared" si="125"/>
        <v>0</v>
      </c>
      <c r="CP216" s="2">
        <f t="shared" si="125"/>
        <v>0</v>
      </c>
      <c r="CQ216" s="2">
        <f t="shared" si="125"/>
        <v>0</v>
      </c>
      <c r="CR216" s="2">
        <f t="shared" si="125"/>
        <v>0</v>
      </c>
      <c r="CS216" s="2">
        <f t="shared" si="125"/>
        <v>0</v>
      </c>
      <c r="CT216" s="2">
        <f t="shared" si="125"/>
        <v>0</v>
      </c>
      <c r="CU216" s="2">
        <f t="shared" si="125"/>
        <v>0</v>
      </c>
      <c r="CV216" s="2">
        <f t="shared" si="125"/>
        <v>0</v>
      </c>
      <c r="CW216" s="2">
        <f t="shared" si="125"/>
        <v>0</v>
      </c>
      <c r="CX216" s="2">
        <f t="shared" si="125"/>
        <v>0</v>
      </c>
      <c r="CY216" s="2">
        <f t="shared" si="125"/>
        <v>0</v>
      </c>
      <c r="CZ216" s="2">
        <f t="shared" si="125"/>
        <v>0</v>
      </c>
      <c r="DA216" s="2">
        <f t="shared" si="125"/>
        <v>0</v>
      </c>
      <c r="DB216" s="2">
        <f t="shared" si="125"/>
        <v>0</v>
      </c>
      <c r="DC216" s="2">
        <f t="shared" si="125"/>
        <v>0</v>
      </c>
      <c r="DD216" s="2">
        <f t="shared" si="125"/>
        <v>0</v>
      </c>
      <c r="DE216" s="2">
        <f t="shared" si="125"/>
        <v>0</v>
      </c>
      <c r="DF216" s="2">
        <f t="shared" si="125"/>
        <v>0</v>
      </c>
      <c r="DG216" s="3">
        <f t="shared" ref="DG216:EL216" si="126">DG374</f>
        <v>0</v>
      </c>
      <c r="DH216" s="3">
        <f t="shared" si="126"/>
        <v>0</v>
      </c>
      <c r="DI216" s="3">
        <f t="shared" si="126"/>
        <v>0</v>
      </c>
      <c r="DJ216" s="3">
        <f t="shared" si="126"/>
        <v>0</v>
      </c>
      <c r="DK216" s="3">
        <f t="shared" si="126"/>
        <v>0</v>
      </c>
      <c r="DL216" s="3">
        <f t="shared" si="126"/>
        <v>0</v>
      </c>
      <c r="DM216" s="3">
        <f t="shared" si="126"/>
        <v>0</v>
      </c>
      <c r="DN216" s="3">
        <f t="shared" si="126"/>
        <v>0</v>
      </c>
      <c r="DO216" s="3">
        <f t="shared" si="126"/>
        <v>0</v>
      </c>
      <c r="DP216" s="3">
        <f t="shared" si="126"/>
        <v>0</v>
      </c>
      <c r="DQ216" s="3">
        <f t="shared" si="126"/>
        <v>0</v>
      </c>
      <c r="DR216" s="3">
        <f t="shared" si="126"/>
        <v>0</v>
      </c>
      <c r="DS216" s="3">
        <f t="shared" si="126"/>
        <v>0</v>
      </c>
      <c r="DT216" s="3">
        <f t="shared" si="126"/>
        <v>0</v>
      </c>
      <c r="DU216" s="3">
        <f t="shared" si="126"/>
        <v>0</v>
      </c>
      <c r="DV216" s="3">
        <f t="shared" si="126"/>
        <v>0</v>
      </c>
      <c r="DW216" s="3">
        <f t="shared" si="126"/>
        <v>0</v>
      </c>
      <c r="DX216" s="3">
        <f t="shared" si="126"/>
        <v>0</v>
      </c>
      <c r="DY216" s="3">
        <f t="shared" si="126"/>
        <v>0</v>
      </c>
      <c r="DZ216" s="3">
        <f t="shared" si="126"/>
        <v>0</v>
      </c>
      <c r="EA216" s="3">
        <f t="shared" si="126"/>
        <v>0</v>
      </c>
      <c r="EB216" s="3">
        <f t="shared" si="126"/>
        <v>0</v>
      </c>
      <c r="EC216" s="3">
        <f t="shared" si="126"/>
        <v>0</v>
      </c>
      <c r="ED216" s="3">
        <f t="shared" si="126"/>
        <v>0</v>
      </c>
      <c r="EE216" s="3">
        <f t="shared" si="126"/>
        <v>0</v>
      </c>
      <c r="EF216" s="3">
        <f t="shared" si="126"/>
        <v>0</v>
      </c>
      <c r="EG216" s="3">
        <f t="shared" si="126"/>
        <v>0</v>
      </c>
      <c r="EH216" s="3">
        <f t="shared" si="126"/>
        <v>0</v>
      </c>
      <c r="EI216" s="3">
        <f t="shared" si="126"/>
        <v>0</v>
      </c>
      <c r="EJ216" s="3">
        <f t="shared" si="126"/>
        <v>0</v>
      </c>
      <c r="EK216" s="3">
        <f t="shared" si="126"/>
        <v>0</v>
      </c>
      <c r="EL216" s="3">
        <f t="shared" si="126"/>
        <v>0</v>
      </c>
      <c r="EM216" s="3">
        <f t="shared" ref="EM216:FR216" si="127">EM374</f>
        <v>0</v>
      </c>
      <c r="EN216" s="3">
        <f t="shared" si="127"/>
        <v>0</v>
      </c>
      <c r="EO216" s="3">
        <f t="shared" si="127"/>
        <v>0</v>
      </c>
      <c r="EP216" s="3">
        <f t="shared" si="127"/>
        <v>0</v>
      </c>
      <c r="EQ216" s="3">
        <f t="shared" si="127"/>
        <v>0</v>
      </c>
      <c r="ER216" s="3">
        <f t="shared" si="127"/>
        <v>0</v>
      </c>
      <c r="ES216" s="3">
        <f t="shared" si="127"/>
        <v>0</v>
      </c>
      <c r="ET216" s="3">
        <f t="shared" si="127"/>
        <v>0</v>
      </c>
      <c r="EU216" s="3">
        <f t="shared" si="127"/>
        <v>0</v>
      </c>
      <c r="EV216" s="3">
        <f t="shared" si="127"/>
        <v>0</v>
      </c>
      <c r="EW216" s="3">
        <f t="shared" si="127"/>
        <v>0</v>
      </c>
      <c r="EX216" s="3">
        <f t="shared" si="127"/>
        <v>0</v>
      </c>
      <c r="EY216" s="3">
        <f t="shared" si="127"/>
        <v>0</v>
      </c>
      <c r="EZ216" s="3">
        <f t="shared" si="127"/>
        <v>0</v>
      </c>
      <c r="FA216" s="3">
        <f t="shared" si="127"/>
        <v>0</v>
      </c>
      <c r="FB216" s="3">
        <f t="shared" si="127"/>
        <v>0</v>
      </c>
      <c r="FC216" s="3">
        <f t="shared" si="127"/>
        <v>0</v>
      </c>
      <c r="FD216" s="3">
        <f t="shared" si="127"/>
        <v>0</v>
      </c>
      <c r="FE216" s="3">
        <f t="shared" si="127"/>
        <v>0</v>
      </c>
      <c r="FF216" s="3">
        <f t="shared" si="127"/>
        <v>0</v>
      </c>
      <c r="FG216" s="3">
        <f t="shared" si="127"/>
        <v>0</v>
      </c>
      <c r="FH216" s="3">
        <f t="shared" si="127"/>
        <v>0</v>
      </c>
      <c r="FI216" s="3">
        <f t="shared" si="127"/>
        <v>0</v>
      </c>
      <c r="FJ216" s="3">
        <f t="shared" si="127"/>
        <v>0</v>
      </c>
      <c r="FK216" s="3">
        <f t="shared" si="127"/>
        <v>0</v>
      </c>
      <c r="FL216" s="3">
        <f t="shared" si="127"/>
        <v>0</v>
      </c>
      <c r="FM216" s="3">
        <f t="shared" si="127"/>
        <v>0</v>
      </c>
      <c r="FN216" s="3">
        <f t="shared" si="127"/>
        <v>0</v>
      </c>
      <c r="FO216" s="3">
        <f t="shared" si="127"/>
        <v>0</v>
      </c>
      <c r="FP216" s="3">
        <f t="shared" si="127"/>
        <v>0</v>
      </c>
      <c r="FQ216" s="3">
        <f t="shared" si="127"/>
        <v>0</v>
      </c>
      <c r="FR216" s="3">
        <f t="shared" si="127"/>
        <v>0</v>
      </c>
      <c r="FS216" s="3">
        <f t="shared" ref="FS216:GX216" si="128">FS374</f>
        <v>0</v>
      </c>
      <c r="FT216" s="3">
        <f t="shared" si="128"/>
        <v>0</v>
      </c>
      <c r="FU216" s="3">
        <f t="shared" si="128"/>
        <v>0</v>
      </c>
      <c r="FV216" s="3">
        <f t="shared" si="128"/>
        <v>0</v>
      </c>
      <c r="FW216" s="3">
        <f t="shared" si="128"/>
        <v>0</v>
      </c>
      <c r="FX216" s="3">
        <f t="shared" si="128"/>
        <v>0</v>
      </c>
      <c r="FY216" s="3">
        <f t="shared" si="128"/>
        <v>0</v>
      </c>
      <c r="FZ216" s="3">
        <f t="shared" si="128"/>
        <v>0</v>
      </c>
      <c r="GA216" s="3">
        <f t="shared" si="128"/>
        <v>0</v>
      </c>
      <c r="GB216" s="3">
        <f t="shared" si="128"/>
        <v>0</v>
      </c>
      <c r="GC216" s="3">
        <f t="shared" si="128"/>
        <v>0</v>
      </c>
      <c r="GD216" s="3">
        <f t="shared" si="128"/>
        <v>0</v>
      </c>
      <c r="GE216" s="3">
        <f t="shared" si="128"/>
        <v>0</v>
      </c>
      <c r="GF216" s="3">
        <f t="shared" si="128"/>
        <v>0</v>
      </c>
      <c r="GG216" s="3">
        <f t="shared" si="128"/>
        <v>0</v>
      </c>
      <c r="GH216" s="3">
        <f t="shared" si="128"/>
        <v>0</v>
      </c>
      <c r="GI216" s="3">
        <f t="shared" si="128"/>
        <v>0</v>
      </c>
      <c r="GJ216" s="3">
        <f t="shared" si="128"/>
        <v>0</v>
      </c>
      <c r="GK216" s="3">
        <f t="shared" si="128"/>
        <v>0</v>
      </c>
      <c r="GL216" s="3">
        <f t="shared" si="128"/>
        <v>0</v>
      </c>
      <c r="GM216" s="3">
        <f t="shared" si="128"/>
        <v>0</v>
      </c>
      <c r="GN216" s="3">
        <f t="shared" si="128"/>
        <v>0</v>
      </c>
      <c r="GO216" s="3">
        <f t="shared" si="128"/>
        <v>0</v>
      </c>
      <c r="GP216" s="3">
        <f t="shared" si="128"/>
        <v>0</v>
      </c>
      <c r="GQ216" s="3">
        <f t="shared" si="128"/>
        <v>0</v>
      </c>
      <c r="GR216" s="3">
        <f t="shared" si="128"/>
        <v>0</v>
      </c>
      <c r="GS216" s="3">
        <f t="shared" si="128"/>
        <v>0</v>
      </c>
      <c r="GT216" s="3">
        <f t="shared" si="128"/>
        <v>0</v>
      </c>
      <c r="GU216" s="3">
        <f t="shared" si="128"/>
        <v>0</v>
      </c>
      <c r="GV216" s="3">
        <f t="shared" si="128"/>
        <v>0</v>
      </c>
      <c r="GW216" s="3">
        <f t="shared" si="128"/>
        <v>0</v>
      </c>
      <c r="GX216" s="3">
        <f t="shared" si="128"/>
        <v>0</v>
      </c>
    </row>
    <row r="218" spans="1:245" x14ac:dyDescent="0.25">
      <c r="A218" s="1">
        <v>4</v>
      </c>
      <c r="B218" s="1">
        <v>1</v>
      </c>
      <c r="C218" s="1"/>
      <c r="D218" s="1">
        <f>ROW(A229)</f>
        <v>229</v>
      </c>
      <c r="E218" s="1"/>
      <c r="F218" s="1" t="s">
        <v>16</v>
      </c>
      <c r="G218" s="1" t="s">
        <v>17</v>
      </c>
      <c r="H218" s="1" t="s">
        <v>3</v>
      </c>
      <c r="I218" s="1">
        <v>0</v>
      </c>
      <c r="J218" s="1"/>
      <c r="K218" s="1">
        <v>-1</v>
      </c>
      <c r="L218" s="1"/>
      <c r="M218" s="1" t="s">
        <v>3</v>
      </c>
      <c r="N218" s="1"/>
      <c r="O218" s="1"/>
      <c r="P218" s="1"/>
      <c r="Q218" s="1"/>
      <c r="R218" s="1"/>
      <c r="S218" s="1">
        <v>0</v>
      </c>
      <c r="T218" s="1"/>
      <c r="U218" s="1" t="s">
        <v>3</v>
      </c>
      <c r="V218" s="1">
        <v>0</v>
      </c>
      <c r="W218" s="1"/>
      <c r="X218" s="1"/>
      <c r="Y218" s="1"/>
      <c r="Z218" s="1"/>
      <c r="AA218" s="1"/>
      <c r="AB218" s="1" t="s">
        <v>3</v>
      </c>
      <c r="AC218" s="1" t="s">
        <v>3</v>
      </c>
      <c r="AD218" s="1" t="s">
        <v>3</v>
      </c>
      <c r="AE218" s="1" t="s">
        <v>3</v>
      </c>
      <c r="AF218" s="1" t="s">
        <v>3</v>
      </c>
      <c r="AG218" s="1" t="s">
        <v>3</v>
      </c>
      <c r="AH218" s="1"/>
      <c r="AI218" s="1"/>
      <c r="AJ218" s="1"/>
      <c r="AK218" s="1"/>
      <c r="AL218" s="1"/>
      <c r="AM218" s="1"/>
      <c r="AN218" s="1"/>
      <c r="AO218" s="1"/>
      <c r="AP218" s="1" t="s">
        <v>3</v>
      </c>
      <c r="AQ218" s="1" t="s">
        <v>3</v>
      </c>
      <c r="AR218" s="1" t="s">
        <v>3</v>
      </c>
      <c r="AS218" s="1"/>
      <c r="AT218" s="1"/>
      <c r="AU218" s="1"/>
      <c r="AV218" s="1"/>
      <c r="AW218" s="1"/>
      <c r="AX218" s="1"/>
      <c r="AY218" s="1"/>
      <c r="AZ218" s="1" t="s">
        <v>3</v>
      </c>
      <c r="BA218" s="1"/>
      <c r="BB218" s="1" t="s">
        <v>3</v>
      </c>
      <c r="BC218" s="1" t="s">
        <v>3</v>
      </c>
      <c r="BD218" s="1" t="s">
        <v>3</v>
      </c>
      <c r="BE218" s="1" t="s">
        <v>3</v>
      </c>
      <c r="BF218" s="1" t="s">
        <v>3</v>
      </c>
      <c r="BG218" s="1" t="s">
        <v>3</v>
      </c>
      <c r="BH218" s="1" t="s">
        <v>3</v>
      </c>
      <c r="BI218" s="1" t="s">
        <v>3</v>
      </c>
      <c r="BJ218" s="1" t="s">
        <v>3</v>
      </c>
      <c r="BK218" s="1" t="s">
        <v>3</v>
      </c>
      <c r="BL218" s="1" t="s">
        <v>3</v>
      </c>
      <c r="BM218" s="1" t="s">
        <v>3</v>
      </c>
      <c r="BN218" s="1" t="s">
        <v>3</v>
      </c>
      <c r="BO218" s="1" t="s">
        <v>3</v>
      </c>
      <c r="BP218" s="1" t="s">
        <v>3</v>
      </c>
      <c r="BQ218" s="1"/>
      <c r="BR218" s="1"/>
      <c r="BS218" s="1"/>
      <c r="BT218" s="1"/>
      <c r="BU218" s="1"/>
      <c r="BV218" s="1"/>
      <c r="BW218" s="1"/>
      <c r="BX218" s="1">
        <v>0</v>
      </c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>
        <v>0</v>
      </c>
    </row>
    <row r="220" spans="1:245" x14ac:dyDescent="0.25">
      <c r="A220" s="2">
        <v>52</v>
      </c>
      <c r="B220" s="2">
        <f t="shared" ref="B220:G220" si="129">B229</f>
        <v>1</v>
      </c>
      <c r="C220" s="2">
        <f t="shared" si="129"/>
        <v>4</v>
      </c>
      <c r="D220" s="2">
        <f t="shared" si="129"/>
        <v>218</v>
      </c>
      <c r="E220" s="2">
        <f t="shared" si="129"/>
        <v>0</v>
      </c>
      <c r="F220" s="2" t="str">
        <f t="shared" si="129"/>
        <v>Новый раздел</v>
      </c>
      <c r="G220" s="2" t="str">
        <f t="shared" si="129"/>
        <v>Строительные работы</v>
      </c>
      <c r="H220" s="2"/>
      <c r="I220" s="2"/>
      <c r="J220" s="2"/>
      <c r="K220" s="2"/>
      <c r="L220" s="2"/>
      <c r="M220" s="2"/>
      <c r="N220" s="2"/>
      <c r="O220" s="2">
        <f t="shared" ref="O220:AT220" si="130">O229</f>
        <v>92464.76</v>
      </c>
      <c r="P220" s="2">
        <f t="shared" si="130"/>
        <v>0</v>
      </c>
      <c r="Q220" s="2">
        <f t="shared" si="130"/>
        <v>0</v>
      </c>
      <c r="R220" s="2">
        <f t="shared" si="130"/>
        <v>0</v>
      </c>
      <c r="S220" s="2">
        <f t="shared" si="130"/>
        <v>92464.76</v>
      </c>
      <c r="T220" s="2">
        <f t="shared" si="130"/>
        <v>0</v>
      </c>
      <c r="U220" s="2">
        <f t="shared" si="130"/>
        <v>188.5072610304</v>
      </c>
      <c r="V220" s="2">
        <f t="shared" si="130"/>
        <v>0</v>
      </c>
      <c r="W220" s="2">
        <f t="shared" si="130"/>
        <v>0</v>
      </c>
      <c r="X220" s="2">
        <f t="shared" si="130"/>
        <v>79266.31</v>
      </c>
      <c r="Y220" s="2">
        <f t="shared" si="130"/>
        <v>37910.550000000003</v>
      </c>
      <c r="Z220" s="2">
        <f t="shared" si="130"/>
        <v>0</v>
      </c>
      <c r="AA220" s="2">
        <f t="shared" si="130"/>
        <v>0</v>
      </c>
      <c r="AB220" s="2">
        <f t="shared" si="130"/>
        <v>92464.76</v>
      </c>
      <c r="AC220" s="2">
        <f t="shared" si="130"/>
        <v>0</v>
      </c>
      <c r="AD220" s="2">
        <f t="shared" si="130"/>
        <v>0</v>
      </c>
      <c r="AE220" s="2">
        <f t="shared" si="130"/>
        <v>0</v>
      </c>
      <c r="AF220" s="2">
        <f t="shared" si="130"/>
        <v>92464.76</v>
      </c>
      <c r="AG220" s="2">
        <f t="shared" si="130"/>
        <v>0</v>
      </c>
      <c r="AH220" s="2">
        <f t="shared" si="130"/>
        <v>188.5072610304</v>
      </c>
      <c r="AI220" s="2">
        <f t="shared" si="130"/>
        <v>0</v>
      </c>
      <c r="AJ220" s="2">
        <f t="shared" si="130"/>
        <v>0</v>
      </c>
      <c r="AK220" s="2">
        <f t="shared" si="130"/>
        <v>79266.31</v>
      </c>
      <c r="AL220" s="2">
        <f t="shared" si="130"/>
        <v>37910.550000000003</v>
      </c>
      <c r="AM220" s="2">
        <f t="shared" si="130"/>
        <v>0</v>
      </c>
      <c r="AN220" s="2">
        <f t="shared" si="130"/>
        <v>0</v>
      </c>
      <c r="AO220" s="2">
        <f t="shared" si="130"/>
        <v>0</v>
      </c>
      <c r="AP220" s="2">
        <f t="shared" si="130"/>
        <v>0</v>
      </c>
      <c r="AQ220" s="2">
        <f t="shared" si="130"/>
        <v>0</v>
      </c>
      <c r="AR220" s="2">
        <f t="shared" si="130"/>
        <v>209641.62</v>
      </c>
      <c r="AS220" s="2">
        <f t="shared" si="130"/>
        <v>209641.62</v>
      </c>
      <c r="AT220" s="2">
        <f t="shared" si="130"/>
        <v>0</v>
      </c>
      <c r="AU220" s="2">
        <f t="shared" ref="AU220:BZ220" si="131">AU229</f>
        <v>0</v>
      </c>
      <c r="AV220" s="2">
        <f t="shared" si="131"/>
        <v>0</v>
      </c>
      <c r="AW220" s="2">
        <f t="shared" si="131"/>
        <v>0</v>
      </c>
      <c r="AX220" s="2">
        <f t="shared" si="131"/>
        <v>0</v>
      </c>
      <c r="AY220" s="2">
        <f t="shared" si="131"/>
        <v>0</v>
      </c>
      <c r="AZ220" s="2">
        <f t="shared" si="131"/>
        <v>0</v>
      </c>
      <c r="BA220" s="2">
        <f t="shared" si="131"/>
        <v>0</v>
      </c>
      <c r="BB220" s="2">
        <f t="shared" si="131"/>
        <v>0</v>
      </c>
      <c r="BC220" s="2">
        <f t="shared" si="131"/>
        <v>0</v>
      </c>
      <c r="BD220" s="2">
        <f t="shared" si="131"/>
        <v>0</v>
      </c>
      <c r="BE220" s="2">
        <f t="shared" si="131"/>
        <v>0</v>
      </c>
      <c r="BF220" s="2">
        <f t="shared" si="131"/>
        <v>0</v>
      </c>
      <c r="BG220" s="2">
        <f t="shared" si="131"/>
        <v>0</v>
      </c>
      <c r="BH220" s="2">
        <f t="shared" si="131"/>
        <v>0</v>
      </c>
      <c r="BI220" s="2">
        <f t="shared" si="131"/>
        <v>0</v>
      </c>
      <c r="BJ220" s="2">
        <f t="shared" si="131"/>
        <v>0</v>
      </c>
      <c r="BK220" s="2">
        <f t="shared" si="131"/>
        <v>0</v>
      </c>
      <c r="BL220" s="2">
        <f t="shared" si="131"/>
        <v>0</v>
      </c>
      <c r="BM220" s="2">
        <f t="shared" si="131"/>
        <v>0</v>
      </c>
      <c r="BN220" s="2">
        <f t="shared" si="131"/>
        <v>0</v>
      </c>
      <c r="BO220" s="2">
        <f t="shared" si="131"/>
        <v>0</v>
      </c>
      <c r="BP220" s="2">
        <f t="shared" si="131"/>
        <v>0</v>
      </c>
      <c r="BQ220" s="2">
        <f t="shared" si="131"/>
        <v>0</v>
      </c>
      <c r="BR220" s="2">
        <f t="shared" si="131"/>
        <v>0</v>
      </c>
      <c r="BS220" s="2">
        <f t="shared" si="131"/>
        <v>0</v>
      </c>
      <c r="BT220" s="2">
        <f t="shared" si="131"/>
        <v>0</v>
      </c>
      <c r="BU220" s="2">
        <f t="shared" si="131"/>
        <v>0</v>
      </c>
      <c r="BV220" s="2">
        <f t="shared" si="131"/>
        <v>0</v>
      </c>
      <c r="BW220" s="2">
        <f t="shared" si="131"/>
        <v>0</v>
      </c>
      <c r="BX220" s="2">
        <f t="shared" si="131"/>
        <v>0</v>
      </c>
      <c r="BY220" s="2">
        <f t="shared" si="131"/>
        <v>0</v>
      </c>
      <c r="BZ220" s="2">
        <f t="shared" si="131"/>
        <v>0</v>
      </c>
      <c r="CA220" s="2">
        <f t="shared" ref="CA220:DF220" si="132">CA229</f>
        <v>209641.62</v>
      </c>
      <c r="CB220" s="2">
        <f t="shared" si="132"/>
        <v>209641.62</v>
      </c>
      <c r="CC220" s="2">
        <f t="shared" si="132"/>
        <v>0</v>
      </c>
      <c r="CD220" s="2">
        <f t="shared" si="132"/>
        <v>0</v>
      </c>
      <c r="CE220" s="2">
        <f t="shared" si="132"/>
        <v>0</v>
      </c>
      <c r="CF220" s="2">
        <f t="shared" si="132"/>
        <v>0</v>
      </c>
      <c r="CG220" s="2">
        <f t="shared" si="132"/>
        <v>0</v>
      </c>
      <c r="CH220" s="2">
        <f t="shared" si="132"/>
        <v>0</v>
      </c>
      <c r="CI220" s="2">
        <f t="shared" si="132"/>
        <v>0</v>
      </c>
      <c r="CJ220" s="2">
        <f t="shared" si="132"/>
        <v>0</v>
      </c>
      <c r="CK220" s="2">
        <f t="shared" si="132"/>
        <v>0</v>
      </c>
      <c r="CL220" s="2">
        <f t="shared" si="132"/>
        <v>0</v>
      </c>
      <c r="CM220" s="2">
        <f t="shared" si="132"/>
        <v>0</v>
      </c>
      <c r="CN220" s="2">
        <f t="shared" si="132"/>
        <v>0</v>
      </c>
      <c r="CO220" s="2">
        <f t="shared" si="132"/>
        <v>0</v>
      </c>
      <c r="CP220" s="2">
        <f t="shared" si="132"/>
        <v>0</v>
      </c>
      <c r="CQ220" s="2">
        <f t="shared" si="132"/>
        <v>0</v>
      </c>
      <c r="CR220" s="2">
        <f t="shared" si="132"/>
        <v>0</v>
      </c>
      <c r="CS220" s="2">
        <f t="shared" si="132"/>
        <v>0</v>
      </c>
      <c r="CT220" s="2">
        <f t="shared" si="132"/>
        <v>0</v>
      </c>
      <c r="CU220" s="2">
        <f t="shared" si="132"/>
        <v>0</v>
      </c>
      <c r="CV220" s="2">
        <f t="shared" si="132"/>
        <v>0</v>
      </c>
      <c r="CW220" s="2">
        <f t="shared" si="132"/>
        <v>0</v>
      </c>
      <c r="CX220" s="2">
        <f t="shared" si="132"/>
        <v>0</v>
      </c>
      <c r="CY220" s="2">
        <f t="shared" si="132"/>
        <v>0</v>
      </c>
      <c r="CZ220" s="2">
        <f t="shared" si="132"/>
        <v>0</v>
      </c>
      <c r="DA220" s="2">
        <f t="shared" si="132"/>
        <v>0</v>
      </c>
      <c r="DB220" s="2">
        <f t="shared" si="132"/>
        <v>0</v>
      </c>
      <c r="DC220" s="2">
        <f t="shared" si="132"/>
        <v>0</v>
      </c>
      <c r="DD220" s="2">
        <f t="shared" si="132"/>
        <v>0</v>
      </c>
      <c r="DE220" s="2">
        <f t="shared" si="132"/>
        <v>0</v>
      </c>
      <c r="DF220" s="2">
        <f t="shared" si="132"/>
        <v>0</v>
      </c>
      <c r="DG220" s="3">
        <f t="shared" ref="DG220:EL220" si="133">DG229</f>
        <v>0</v>
      </c>
      <c r="DH220" s="3">
        <f t="shared" si="133"/>
        <v>0</v>
      </c>
      <c r="DI220" s="3">
        <f t="shared" si="133"/>
        <v>0</v>
      </c>
      <c r="DJ220" s="3">
        <f t="shared" si="133"/>
        <v>0</v>
      </c>
      <c r="DK220" s="3">
        <f t="shared" si="133"/>
        <v>0</v>
      </c>
      <c r="DL220" s="3">
        <f t="shared" si="133"/>
        <v>0</v>
      </c>
      <c r="DM220" s="3">
        <f t="shared" si="133"/>
        <v>0</v>
      </c>
      <c r="DN220" s="3">
        <f t="shared" si="133"/>
        <v>0</v>
      </c>
      <c r="DO220" s="3">
        <f t="shared" si="133"/>
        <v>0</v>
      </c>
      <c r="DP220" s="3">
        <f t="shared" si="133"/>
        <v>0</v>
      </c>
      <c r="DQ220" s="3">
        <f t="shared" si="133"/>
        <v>0</v>
      </c>
      <c r="DR220" s="3">
        <f t="shared" si="133"/>
        <v>0</v>
      </c>
      <c r="DS220" s="3">
        <f t="shared" si="133"/>
        <v>0</v>
      </c>
      <c r="DT220" s="3">
        <f t="shared" si="133"/>
        <v>0</v>
      </c>
      <c r="DU220" s="3">
        <f t="shared" si="133"/>
        <v>0</v>
      </c>
      <c r="DV220" s="3">
        <f t="shared" si="133"/>
        <v>0</v>
      </c>
      <c r="DW220" s="3">
        <f t="shared" si="133"/>
        <v>0</v>
      </c>
      <c r="DX220" s="3">
        <f t="shared" si="133"/>
        <v>0</v>
      </c>
      <c r="DY220" s="3">
        <f t="shared" si="133"/>
        <v>0</v>
      </c>
      <c r="DZ220" s="3">
        <f t="shared" si="133"/>
        <v>0</v>
      </c>
      <c r="EA220" s="3">
        <f t="shared" si="133"/>
        <v>0</v>
      </c>
      <c r="EB220" s="3">
        <f t="shared" si="133"/>
        <v>0</v>
      </c>
      <c r="EC220" s="3">
        <f t="shared" si="133"/>
        <v>0</v>
      </c>
      <c r="ED220" s="3">
        <f t="shared" si="133"/>
        <v>0</v>
      </c>
      <c r="EE220" s="3">
        <f t="shared" si="133"/>
        <v>0</v>
      </c>
      <c r="EF220" s="3">
        <f t="shared" si="133"/>
        <v>0</v>
      </c>
      <c r="EG220" s="3">
        <f t="shared" si="133"/>
        <v>0</v>
      </c>
      <c r="EH220" s="3">
        <f t="shared" si="133"/>
        <v>0</v>
      </c>
      <c r="EI220" s="3">
        <f t="shared" si="133"/>
        <v>0</v>
      </c>
      <c r="EJ220" s="3">
        <f t="shared" si="133"/>
        <v>0</v>
      </c>
      <c r="EK220" s="3">
        <f t="shared" si="133"/>
        <v>0</v>
      </c>
      <c r="EL220" s="3">
        <f t="shared" si="133"/>
        <v>0</v>
      </c>
      <c r="EM220" s="3">
        <f t="shared" ref="EM220:FR220" si="134">EM229</f>
        <v>0</v>
      </c>
      <c r="EN220" s="3">
        <f t="shared" si="134"/>
        <v>0</v>
      </c>
      <c r="EO220" s="3">
        <f t="shared" si="134"/>
        <v>0</v>
      </c>
      <c r="EP220" s="3">
        <f t="shared" si="134"/>
        <v>0</v>
      </c>
      <c r="EQ220" s="3">
        <f t="shared" si="134"/>
        <v>0</v>
      </c>
      <c r="ER220" s="3">
        <f t="shared" si="134"/>
        <v>0</v>
      </c>
      <c r="ES220" s="3">
        <f t="shared" si="134"/>
        <v>0</v>
      </c>
      <c r="ET220" s="3">
        <f t="shared" si="134"/>
        <v>0</v>
      </c>
      <c r="EU220" s="3">
        <f t="shared" si="134"/>
        <v>0</v>
      </c>
      <c r="EV220" s="3">
        <f t="shared" si="134"/>
        <v>0</v>
      </c>
      <c r="EW220" s="3">
        <f t="shared" si="134"/>
        <v>0</v>
      </c>
      <c r="EX220" s="3">
        <f t="shared" si="134"/>
        <v>0</v>
      </c>
      <c r="EY220" s="3">
        <f t="shared" si="134"/>
        <v>0</v>
      </c>
      <c r="EZ220" s="3">
        <f t="shared" si="134"/>
        <v>0</v>
      </c>
      <c r="FA220" s="3">
        <f t="shared" si="134"/>
        <v>0</v>
      </c>
      <c r="FB220" s="3">
        <f t="shared" si="134"/>
        <v>0</v>
      </c>
      <c r="FC220" s="3">
        <f t="shared" si="134"/>
        <v>0</v>
      </c>
      <c r="FD220" s="3">
        <f t="shared" si="134"/>
        <v>0</v>
      </c>
      <c r="FE220" s="3">
        <f t="shared" si="134"/>
        <v>0</v>
      </c>
      <c r="FF220" s="3">
        <f t="shared" si="134"/>
        <v>0</v>
      </c>
      <c r="FG220" s="3">
        <f t="shared" si="134"/>
        <v>0</v>
      </c>
      <c r="FH220" s="3">
        <f t="shared" si="134"/>
        <v>0</v>
      </c>
      <c r="FI220" s="3">
        <f t="shared" si="134"/>
        <v>0</v>
      </c>
      <c r="FJ220" s="3">
        <f t="shared" si="134"/>
        <v>0</v>
      </c>
      <c r="FK220" s="3">
        <f t="shared" si="134"/>
        <v>0</v>
      </c>
      <c r="FL220" s="3">
        <f t="shared" si="134"/>
        <v>0</v>
      </c>
      <c r="FM220" s="3">
        <f t="shared" si="134"/>
        <v>0</v>
      </c>
      <c r="FN220" s="3">
        <f t="shared" si="134"/>
        <v>0</v>
      </c>
      <c r="FO220" s="3">
        <f t="shared" si="134"/>
        <v>0</v>
      </c>
      <c r="FP220" s="3">
        <f t="shared" si="134"/>
        <v>0</v>
      </c>
      <c r="FQ220" s="3">
        <f t="shared" si="134"/>
        <v>0</v>
      </c>
      <c r="FR220" s="3">
        <f t="shared" si="134"/>
        <v>0</v>
      </c>
      <c r="FS220" s="3">
        <f t="shared" ref="FS220:GX220" si="135">FS229</f>
        <v>0</v>
      </c>
      <c r="FT220" s="3">
        <f t="shared" si="135"/>
        <v>0</v>
      </c>
      <c r="FU220" s="3">
        <f t="shared" si="135"/>
        <v>0</v>
      </c>
      <c r="FV220" s="3">
        <f t="shared" si="135"/>
        <v>0</v>
      </c>
      <c r="FW220" s="3">
        <f t="shared" si="135"/>
        <v>0</v>
      </c>
      <c r="FX220" s="3">
        <f t="shared" si="135"/>
        <v>0</v>
      </c>
      <c r="FY220" s="3">
        <f t="shared" si="135"/>
        <v>0</v>
      </c>
      <c r="FZ220" s="3">
        <f t="shared" si="135"/>
        <v>0</v>
      </c>
      <c r="GA220" s="3">
        <f t="shared" si="135"/>
        <v>0</v>
      </c>
      <c r="GB220" s="3">
        <f t="shared" si="135"/>
        <v>0</v>
      </c>
      <c r="GC220" s="3">
        <f t="shared" si="135"/>
        <v>0</v>
      </c>
      <c r="GD220" s="3">
        <f t="shared" si="135"/>
        <v>0</v>
      </c>
      <c r="GE220" s="3">
        <f t="shared" si="135"/>
        <v>0</v>
      </c>
      <c r="GF220" s="3">
        <f t="shared" si="135"/>
        <v>0</v>
      </c>
      <c r="GG220" s="3">
        <f t="shared" si="135"/>
        <v>0</v>
      </c>
      <c r="GH220" s="3">
        <f t="shared" si="135"/>
        <v>0</v>
      </c>
      <c r="GI220" s="3">
        <f t="shared" si="135"/>
        <v>0</v>
      </c>
      <c r="GJ220" s="3">
        <f t="shared" si="135"/>
        <v>0</v>
      </c>
      <c r="GK220" s="3">
        <f t="shared" si="135"/>
        <v>0</v>
      </c>
      <c r="GL220" s="3">
        <f t="shared" si="135"/>
        <v>0</v>
      </c>
      <c r="GM220" s="3">
        <f t="shared" si="135"/>
        <v>0</v>
      </c>
      <c r="GN220" s="3">
        <f t="shared" si="135"/>
        <v>0</v>
      </c>
      <c r="GO220" s="3">
        <f t="shared" si="135"/>
        <v>0</v>
      </c>
      <c r="GP220" s="3">
        <f t="shared" si="135"/>
        <v>0</v>
      </c>
      <c r="GQ220" s="3">
        <f t="shared" si="135"/>
        <v>0</v>
      </c>
      <c r="GR220" s="3">
        <f t="shared" si="135"/>
        <v>0</v>
      </c>
      <c r="GS220" s="3">
        <f t="shared" si="135"/>
        <v>0</v>
      </c>
      <c r="GT220" s="3">
        <f t="shared" si="135"/>
        <v>0</v>
      </c>
      <c r="GU220" s="3">
        <f t="shared" si="135"/>
        <v>0</v>
      </c>
      <c r="GV220" s="3">
        <f t="shared" si="135"/>
        <v>0</v>
      </c>
      <c r="GW220" s="3">
        <f t="shared" si="135"/>
        <v>0</v>
      </c>
      <c r="GX220" s="3">
        <f t="shared" si="135"/>
        <v>0</v>
      </c>
    </row>
    <row r="222" spans="1:245" x14ac:dyDescent="0.25">
      <c r="A222">
        <v>17</v>
      </c>
      <c r="B222">
        <v>1</v>
      </c>
      <c r="E222" t="s">
        <v>18</v>
      </c>
      <c r="F222" t="s">
        <v>19</v>
      </c>
      <c r="G222" t="s">
        <v>20</v>
      </c>
      <c r="H222" t="s">
        <v>21</v>
      </c>
      <c r="I222">
        <f>ROUND((21.68+17.24)/100,9)</f>
        <v>0.38919999999999999</v>
      </c>
      <c r="J222">
        <v>0</v>
      </c>
      <c r="K222">
        <f>ROUND((21.68+17.24)/100,9)</f>
        <v>0.38919999999999999</v>
      </c>
      <c r="O222">
        <f t="shared" ref="O222:O227" si="136">ROUND(CP222,2)</f>
        <v>56933.06</v>
      </c>
      <c r="P222">
        <f t="shared" ref="P222:P227" si="137">ROUND((ROUND((AC222*AW222*I222),2)*BC222),2)</f>
        <v>0</v>
      </c>
      <c r="Q222">
        <f>(ROUND((ROUND((((ET222*1.2))*AV222*I222),2)*BB222),2)+ROUND((ROUND(((AE222-((EU222*1.2)))*AV222*I222),2)*BS222),2))</f>
        <v>0</v>
      </c>
      <c r="R222">
        <f t="shared" ref="R222:R227" si="138">ROUND((ROUND((AE222*AV222*I222),2)*BS222),2)</f>
        <v>0</v>
      </c>
      <c r="S222">
        <f t="shared" ref="S222:S227" si="139">ROUND((ROUND((AF222*AV222*I222),2)*BA222),2)</f>
        <v>56933.06</v>
      </c>
      <c r="T222">
        <f t="shared" ref="T222:T227" si="140">ROUND(CU222*I222,2)</f>
        <v>0</v>
      </c>
      <c r="U222">
        <f t="shared" ref="U222:U227" si="141">CV222*I222</f>
        <v>112.31826278399998</v>
      </c>
      <c r="V222">
        <f t="shared" ref="V222:V227" si="142">CW222*I222</f>
        <v>0</v>
      </c>
      <c r="W222">
        <f t="shared" ref="W222:W227" si="143">ROUND(CX222*I222,2)</f>
        <v>0</v>
      </c>
      <c r="X222">
        <f t="shared" ref="X222:Y227" si="144">ROUND(CY222,2)</f>
        <v>49531.76</v>
      </c>
      <c r="Y222">
        <f t="shared" si="144"/>
        <v>23342.55</v>
      </c>
      <c r="AA222">
        <v>66527339</v>
      </c>
      <c r="AB222">
        <f t="shared" ref="AB222:AB227" si="145">ROUND((AC222+AD222+AF222),6)</f>
        <v>2451.1439999999998</v>
      </c>
      <c r="AC222">
        <f t="shared" ref="AC222:AC227" si="146">ROUND((ES222),6)</f>
        <v>0</v>
      </c>
      <c r="AD222">
        <f>ROUND(((((ET222*1.2))-((EU222*1.2)))+AE222),6)</f>
        <v>0</v>
      </c>
      <c r="AE222">
        <f>ROUND(((EU222*1.2)),6)</f>
        <v>0</v>
      </c>
      <c r="AF222">
        <f>ROUND(((EV222*1.2)),6)</f>
        <v>2451.1439999999998</v>
      </c>
      <c r="AG222">
        <f t="shared" ref="AG222:AG227" si="147">ROUND((AP222),6)</f>
        <v>0</v>
      </c>
      <c r="AH222">
        <f>((EW222*1.2))</f>
        <v>231.23999999999998</v>
      </c>
      <c r="AI222">
        <f>((EX222*1.2))</f>
        <v>0</v>
      </c>
      <c r="AJ222">
        <f t="shared" ref="AJ222:AJ227" si="148">(AS222)</f>
        <v>0</v>
      </c>
      <c r="AK222">
        <v>2042.62</v>
      </c>
      <c r="AL222">
        <v>0</v>
      </c>
      <c r="AM222">
        <v>0</v>
      </c>
      <c r="AN222">
        <v>0</v>
      </c>
      <c r="AO222">
        <v>2042.62</v>
      </c>
      <c r="AP222">
        <v>0</v>
      </c>
      <c r="AQ222">
        <v>192.7</v>
      </c>
      <c r="AR222">
        <v>0</v>
      </c>
      <c r="AS222">
        <v>0</v>
      </c>
      <c r="AT222">
        <v>87</v>
      </c>
      <c r="AU222">
        <v>41</v>
      </c>
      <c r="AV222">
        <v>1.248</v>
      </c>
      <c r="AW222">
        <v>1</v>
      </c>
      <c r="AZ222">
        <v>1</v>
      </c>
      <c r="BA222">
        <v>47.82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22</v>
      </c>
      <c r="BM222">
        <v>16</v>
      </c>
      <c r="BN222">
        <v>0</v>
      </c>
      <c r="BO222" t="s">
        <v>19</v>
      </c>
      <c r="BP222">
        <v>1</v>
      </c>
      <c r="BQ222">
        <v>30</v>
      </c>
      <c r="BR222">
        <v>0</v>
      </c>
      <c r="BS222">
        <v>47.82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87</v>
      </c>
      <c r="CA222">
        <v>41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329</v>
      </c>
      <c r="CO222">
        <v>0</v>
      </c>
      <c r="CP222">
        <f t="shared" ref="CP222:CP227" si="149">(P222+Q222+S222)</f>
        <v>56933.06</v>
      </c>
      <c r="CQ222">
        <f t="shared" ref="CQ222:CQ227" si="150">ROUND((ROUND((AC222*AW222*1),2)*BC222),2)</f>
        <v>0</v>
      </c>
      <c r="CR222">
        <f>(ROUND((ROUND((((ET222*1.2))*AV222*1),2)*BB222),2)+ROUND((ROUND(((AE222-((EU222*1.2)))*AV222*1),2)*BS222),2))</f>
        <v>0</v>
      </c>
      <c r="CS222">
        <f t="shared" ref="CS222:CS227" si="151">ROUND((ROUND((AE222*AV222*1),2)*BS222),2)</f>
        <v>0</v>
      </c>
      <c r="CT222">
        <f t="shared" ref="CT222:CT227" si="152">ROUND((ROUND((AF222*AV222*1),2)*BA222),2)</f>
        <v>146282.81</v>
      </c>
      <c r="CU222">
        <f t="shared" ref="CU222:CU227" si="153">AG222</f>
        <v>0</v>
      </c>
      <c r="CV222">
        <f t="shared" ref="CV222:CV227" si="154">(AH222*AV222)</f>
        <v>288.58751999999998</v>
      </c>
      <c r="CW222">
        <f t="shared" ref="CW222:CX227" si="155">AI222</f>
        <v>0</v>
      </c>
      <c r="CX222">
        <f t="shared" si="155"/>
        <v>0</v>
      </c>
      <c r="CY222">
        <f t="shared" ref="CY222:CY227" si="156">S222*(BZ222/100)</f>
        <v>49531.762199999997</v>
      </c>
      <c r="CZ222">
        <f t="shared" ref="CZ222:CZ227" si="157">S222*(CA222/100)</f>
        <v>23342.554599999996</v>
      </c>
      <c r="DB222">
        <v>17</v>
      </c>
      <c r="DC222" t="s">
        <v>3</v>
      </c>
      <c r="DD222" t="s">
        <v>3</v>
      </c>
      <c r="DE222" t="s">
        <v>23</v>
      </c>
      <c r="DF222" t="s">
        <v>23</v>
      </c>
      <c r="DG222" t="s">
        <v>23</v>
      </c>
      <c r="DH222" t="s">
        <v>3</v>
      </c>
      <c r="DI222" t="s">
        <v>23</v>
      </c>
      <c r="DJ222" t="s">
        <v>23</v>
      </c>
      <c r="DK222" t="s">
        <v>3</v>
      </c>
      <c r="DL222" t="s">
        <v>3</v>
      </c>
      <c r="DM222" t="s">
        <v>3</v>
      </c>
      <c r="DN222">
        <v>105</v>
      </c>
      <c r="DO222">
        <v>77</v>
      </c>
      <c r="DP222">
        <v>1.248</v>
      </c>
      <c r="DQ222">
        <v>1</v>
      </c>
      <c r="DU222">
        <v>1013</v>
      </c>
      <c r="DV222" t="s">
        <v>21</v>
      </c>
      <c r="DW222" t="s">
        <v>21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59520420</v>
      </c>
      <c r="EF222">
        <v>30</v>
      </c>
      <c r="EG222" t="s">
        <v>17</v>
      </c>
      <c r="EH222">
        <v>0</v>
      </c>
      <c r="EI222" t="s">
        <v>3</v>
      </c>
      <c r="EJ222">
        <v>1</v>
      </c>
      <c r="EK222">
        <v>16</v>
      </c>
      <c r="EL222" t="s">
        <v>24</v>
      </c>
      <c r="EM222" t="s">
        <v>25</v>
      </c>
      <c r="EO222" t="s">
        <v>26</v>
      </c>
      <c r="EQ222">
        <v>0</v>
      </c>
      <c r="ER222">
        <v>2042.62</v>
      </c>
      <c r="ES222">
        <v>0</v>
      </c>
      <c r="ET222">
        <v>0</v>
      </c>
      <c r="EU222">
        <v>0</v>
      </c>
      <c r="EV222">
        <v>2042.62</v>
      </c>
      <c r="EW222">
        <v>192.7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105</v>
      </c>
      <c r="FY222">
        <v>77</v>
      </c>
      <c r="GA222" t="s">
        <v>3</v>
      </c>
      <c r="GD222">
        <v>0</v>
      </c>
      <c r="GF222">
        <v>-2104602307</v>
      </c>
      <c r="GG222">
        <v>2</v>
      </c>
      <c r="GH222">
        <v>1</v>
      </c>
      <c r="GI222">
        <v>2</v>
      </c>
      <c r="GJ222">
        <v>0</v>
      </c>
      <c r="GK222">
        <f>ROUND(R222*(R12)/100,2)</f>
        <v>0</v>
      </c>
      <c r="GL222">
        <f t="shared" ref="GL222:GL227" si="158">ROUND(IF(AND(BH222=3,BI222=3,FS222&lt;&gt;0),P222,0),2)</f>
        <v>0</v>
      </c>
      <c r="GM222">
        <f>ROUND(O222+X222+Y222+GK222,2)+GX222</f>
        <v>129807.37</v>
      </c>
      <c r="GN222">
        <f t="shared" ref="GN222:GN227" si="159">IF(OR(BI222=0,BI222=1),GM222-GX222,0)</f>
        <v>129807.37</v>
      </c>
      <c r="GO222">
        <f t="shared" ref="GO222:GO227" si="160">IF(BI222=2,GM222-GX222,0)</f>
        <v>0</v>
      </c>
      <c r="GP222">
        <f t="shared" ref="GP222:GP227" si="161">IF(BI222=4,GM222-GX222,0)</f>
        <v>0</v>
      </c>
      <c r="GR222">
        <v>0</v>
      </c>
      <c r="GS222">
        <v>0</v>
      </c>
      <c r="GT222">
        <v>0</v>
      </c>
      <c r="GU222" t="s">
        <v>3</v>
      </c>
      <c r="GV222">
        <f t="shared" ref="GV222:GV227" si="162">ROUND((GT222),6)</f>
        <v>0</v>
      </c>
      <c r="GW222">
        <v>1</v>
      </c>
      <c r="GX222">
        <f t="shared" ref="GX222:GX227" si="163">ROUND(HC222*I222,2)</f>
        <v>0</v>
      </c>
      <c r="HA222">
        <v>0</v>
      </c>
      <c r="HB222">
        <v>0</v>
      </c>
      <c r="HC222">
        <f t="shared" ref="HC222:HC227" si="164">GV222*GW222</f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45" x14ac:dyDescent="0.25">
      <c r="A223">
        <v>17</v>
      </c>
      <c r="B223">
        <v>1</v>
      </c>
      <c r="E223" t="s">
        <v>27</v>
      </c>
      <c r="F223" t="s">
        <v>28</v>
      </c>
      <c r="G223" t="s">
        <v>29</v>
      </c>
      <c r="H223" t="s">
        <v>21</v>
      </c>
      <c r="I223">
        <f>ROUND(17.24/100,9)</f>
        <v>0.1724</v>
      </c>
      <c r="J223">
        <v>0</v>
      </c>
      <c r="K223">
        <f>ROUND(17.24/100,9)</f>
        <v>0.1724</v>
      </c>
      <c r="O223">
        <f t="shared" si="136"/>
        <v>9816.9699999999993</v>
      </c>
      <c r="P223">
        <f t="shared" si="137"/>
        <v>0</v>
      </c>
      <c r="Q223">
        <f>(ROUND((ROUND((((ET223*1.2))*AV223*I223),2)*BB223),2)+ROUND((ROUND(((AE223-((EU223*1.2)))*AV223*I223),2)*BS223),2))</f>
        <v>0</v>
      </c>
      <c r="R223">
        <f t="shared" si="138"/>
        <v>0</v>
      </c>
      <c r="S223">
        <f t="shared" si="139"/>
        <v>9816.9699999999993</v>
      </c>
      <c r="T223">
        <f t="shared" si="140"/>
        <v>0</v>
      </c>
      <c r="U223">
        <f t="shared" si="141"/>
        <v>21.429457919999997</v>
      </c>
      <c r="V223">
        <f t="shared" si="142"/>
        <v>0</v>
      </c>
      <c r="W223">
        <f t="shared" si="143"/>
        <v>0</v>
      </c>
      <c r="X223">
        <f t="shared" si="144"/>
        <v>7362.73</v>
      </c>
      <c r="Y223">
        <f t="shared" si="144"/>
        <v>4024.96</v>
      </c>
      <c r="AA223">
        <v>66527339</v>
      </c>
      <c r="AB223">
        <f t="shared" si="145"/>
        <v>954.16800000000001</v>
      </c>
      <c r="AC223">
        <f t="shared" si="146"/>
        <v>0</v>
      </c>
      <c r="AD223">
        <f>ROUND(((((ET223*1.2))-((EU223*1.2)))+AE223),6)</f>
        <v>0</v>
      </c>
      <c r="AE223">
        <f>ROUND(((EU223*1.2)),6)</f>
        <v>0</v>
      </c>
      <c r="AF223">
        <f>ROUND(((EV223*1.2)),6)</f>
        <v>954.16800000000001</v>
      </c>
      <c r="AG223">
        <f t="shared" si="147"/>
        <v>0</v>
      </c>
      <c r="AH223">
        <f>((EW223*1.2))</f>
        <v>99.6</v>
      </c>
      <c r="AI223">
        <f>((EX223*1.2))</f>
        <v>0</v>
      </c>
      <c r="AJ223">
        <f t="shared" si="148"/>
        <v>0</v>
      </c>
      <c r="AK223">
        <v>795.14</v>
      </c>
      <c r="AL223">
        <v>0</v>
      </c>
      <c r="AM223">
        <v>0</v>
      </c>
      <c r="AN223">
        <v>0</v>
      </c>
      <c r="AO223">
        <v>795.14</v>
      </c>
      <c r="AP223">
        <v>0</v>
      </c>
      <c r="AQ223">
        <v>83</v>
      </c>
      <c r="AR223">
        <v>0</v>
      </c>
      <c r="AS223">
        <v>0</v>
      </c>
      <c r="AT223">
        <v>75</v>
      </c>
      <c r="AU223">
        <v>41</v>
      </c>
      <c r="AV223">
        <v>1.248</v>
      </c>
      <c r="AW223">
        <v>1</v>
      </c>
      <c r="AZ223">
        <v>1</v>
      </c>
      <c r="BA223">
        <v>47.82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30</v>
      </c>
      <c r="BM223">
        <v>393</v>
      </c>
      <c r="BN223">
        <v>0</v>
      </c>
      <c r="BO223" t="s">
        <v>28</v>
      </c>
      <c r="BP223">
        <v>1</v>
      </c>
      <c r="BQ223">
        <v>60</v>
      </c>
      <c r="BR223">
        <v>0</v>
      </c>
      <c r="BS223">
        <v>47.82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75</v>
      </c>
      <c r="CA223">
        <v>41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329</v>
      </c>
      <c r="CO223">
        <v>0</v>
      </c>
      <c r="CP223">
        <f t="shared" si="149"/>
        <v>9816.9699999999993</v>
      </c>
      <c r="CQ223">
        <f t="shared" si="150"/>
        <v>0</v>
      </c>
      <c r="CR223">
        <f>(ROUND((ROUND((((ET223*1.2))*AV223*1),2)*BB223),2)+ROUND((ROUND(((AE223-((EU223*1.2)))*AV223*1),2)*BS223),2))</f>
        <v>0</v>
      </c>
      <c r="CS223">
        <f t="shared" si="151"/>
        <v>0</v>
      </c>
      <c r="CT223">
        <f t="shared" si="152"/>
        <v>56944.06</v>
      </c>
      <c r="CU223">
        <f t="shared" si="153"/>
        <v>0</v>
      </c>
      <c r="CV223">
        <f t="shared" si="154"/>
        <v>124.3008</v>
      </c>
      <c r="CW223">
        <f t="shared" si="155"/>
        <v>0</v>
      </c>
      <c r="CX223">
        <f t="shared" si="155"/>
        <v>0</v>
      </c>
      <c r="CY223">
        <f t="shared" si="156"/>
        <v>7362.7274999999991</v>
      </c>
      <c r="CZ223">
        <f t="shared" si="157"/>
        <v>4024.9576999999995</v>
      </c>
      <c r="DB223">
        <v>18</v>
      </c>
      <c r="DC223" t="s">
        <v>3</v>
      </c>
      <c r="DD223" t="s">
        <v>3</v>
      </c>
      <c r="DE223" t="s">
        <v>23</v>
      </c>
      <c r="DF223" t="s">
        <v>23</v>
      </c>
      <c r="DG223" t="s">
        <v>23</v>
      </c>
      <c r="DH223" t="s">
        <v>3</v>
      </c>
      <c r="DI223" t="s">
        <v>23</v>
      </c>
      <c r="DJ223" t="s">
        <v>23</v>
      </c>
      <c r="DK223" t="s">
        <v>3</v>
      </c>
      <c r="DL223" t="s">
        <v>3</v>
      </c>
      <c r="DM223" t="s">
        <v>3</v>
      </c>
      <c r="DN223">
        <v>91</v>
      </c>
      <c r="DO223">
        <v>67</v>
      </c>
      <c r="DP223">
        <v>1.248</v>
      </c>
      <c r="DQ223">
        <v>1</v>
      </c>
      <c r="DU223">
        <v>1013</v>
      </c>
      <c r="DV223" t="s">
        <v>21</v>
      </c>
      <c r="DW223" t="s">
        <v>21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59520753</v>
      </c>
      <c r="EF223">
        <v>60</v>
      </c>
      <c r="EG223" t="s">
        <v>31</v>
      </c>
      <c r="EH223">
        <v>0</v>
      </c>
      <c r="EI223" t="s">
        <v>3</v>
      </c>
      <c r="EJ223">
        <v>1</v>
      </c>
      <c r="EK223">
        <v>393</v>
      </c>
      <c r="EL223" t="s">
        <v>32</v>
      </c>
      <c r="EM223" t="s">
        <v>33</v>
      </c>
      <c r="EO223" t="s">
        <v>26</v>
      </c>
      <c r="EQ223">
        <v>0</v>
      </c>
      <c r="ER223">
        <v>795.14</v>
      </c>
      <c r="ES223">
        <v>0</v>
      </c>
      <c r="ET223">
        <v>0</v>
      </c>
      <c r="EU223">
        <v>0</v>
      </c>
      <c r="EV223">
        <v>795.14</v>
      </c>
      <c r="EW223">
        <v>83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91</v>
      </c>
      <c r="FY223">
        <v>67</v>
      </c>
      <c r="GA223" t="s">
        <v>3</v>
      </c>
      <c r="GD223">
        <v>0</v>
      </c>
      <c r="GF223">
        <v>-1192427843</v>
      </c>
      <c r="GG223">
        <v>2</v>
      </c>
      <c r="GH223">
        <v>1</v>
      </c>
      <c r="GI223">
        <v>2</v>
      </c>
      <c r="GJ223">
        <v>0</v>
      </c>
      <c r="GK223">
        <f>ROUND(R223*(R12)/100,2)</f>
        <v>0</v>
      </c>
      <c r="GL223">
        <f t="shared" si="158"/>
        <v>0</v>
      </c>
      <c r="GM223">
        <f>ROUND(O223+X223+Y223+GK223,2)+GX223</f>
        <v>21204.66</v>
      </c>
      <c r="GN223">
        <f t="shared" si="159"/>
        <v>21204.66</v>
      </c>
      <c r="GO223">
        <f t="shared" si="160"/>
        <v>0</v>
      </c>
      <c r="GP223">
        <f t="shared" si="161"/>
        <v>0</v>
      </c>
      <c r="GR223">
        <v>0</v>
      </c>
      <c r="GS223">
        <v>3</v>
      </c>
      <c r="GT223">
        <v>0</v>
      </c>
      <c r="GU223" t="s">
        <v>3</v>
      </c>
      <c r="GV223">
        <f t="shared" si="162"/>
        <v>0</v>
      </c>
      <c r="GW223">
        <v>1</v>
      </c>
      <c r="GX223">
        <f t="shared" si="163"/>
        <v>0</v>
      </c>
      <c r="HA223">
        <v>0</v>
      </c>
      <c r="HB223">
        <v>0</v>
      </c>
      <c r="HC223">
        <f t="shared" si="164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45" x14ac:dyDescent="0.25">
      <c r="A224">
        <v>17</v>
      </c>
      <c r="B224">
        <v>1</v>
      </c>
      <c r="E224" t="s">
        <v>34</v>
      </c>
      <c r="F224" t="s">
        <v>35</v>
      </c>
      <c r="G224" t="s">
        <v>36</v>
      </c>
      <c r="H224" t="s">
        <v>21</v>
      </c>
      <c r="I224">
        <v>0</v>
      </c>
      <c r="J224">
        <v>0</v>
      </c>
      <c r="K224">
        <v>0</v>
      </c>
      <c r="O224">
        <f t="shared" si="136"/>
        <v>0</v>
      </c>
      <c r="P224">
        <f t="shared" si="137"/>
        <v>0</v>
      </c>
      <c r="Q224">
        <f>(ROUND((ROUND(((((ET224*1.1)*1.2))*AV224*I224),2)*BB224),2)+ROUND((ROUND(((AE224-(((EU224*1.1)*1.2)))*AV224*I224),2)*BS224),2))</f>
        <v>0</v>
      </c>
      <c r="R224">
        <f t="shared" si="138"/>
        <v>0</v>
      </c>
      <c r="S224">
        <f t="shared" si="139"/>
        <v>0</v>
      </c>
      <c r="T224">
        <f t="shared" si="140"/>
        <v>0</v>
      </c>
      <c r="U224">
        <f t="shared" si="141"/>
        <v>0</v>
      </c>
      <c r="V224">
        <f t="shared" si="142"/>
        <v>0</v>
      </c>
      <c r="W224">
        <f t="shared" si="143"/>
        <v>0</v>
      </c>
      <c r="X224">
        <f t="shared" si="144"/>
        <v>0</v>
      </c>
      <c r="Y224">
        <f t="shared" si="144"/>
        <v>0</v>
      </c>
      <c r="AA224">
        <v>66527339</v>
      </c>
      <c r="AB224">
        <f t="shared" si="145"/>
        <v>1049.2547999999999</v>
      </c>
      <c r="AC224">
        <f t="shared" si="146"/>
        <v>0</v>
      </c>
      <c r="AD224">
        <f>ROUND((((((ET224*1.1)*1.2))-(((EU224*1.1)*1.2)))+AE224),6)</f>
        <v>1033.2036000000001</v>
      </c>
      <c r="AE224">
        <f>ROUND((((EU224*1.1)*1.2)),6)</f>
        <v>125.1228</v>
      </c>
      <c r="AF224">
        <f>ROUND((((EV224*1.1)*1.2)),6)</f>
        <v>16.051200000000001</v>
      </c>
      <c r="AG224">
        <f t="shared" si="147"/>
        <v>0</v>
      </c>
      <c r="AH224">
        <f>(((EW224*1.1)*1.2))</f>
        <v>1.5708</v>
      </c>
      <c r="AI224">
        <f>(((EX224*1.1)*1.2))</f>
        <v>0</v>
      </c>
      <c r="AJ224">
        <f t="shared" si="148"/>
        <v>0</v>
      </c>
      <c r="AK224">
        <v>794.89</v>
      </c>
      <c r="AL224">
        <v>0</v>
      </c>
      <c r="AM224">
        <v>782.73</v>
      </c>
      <c r="AN224">
        <v>94.79</v>
      </c>
      <c r="AO224">
        <v>12.16</v>
      </c>
      <c r="AP224">
        <v>0</v>
      </c>
      <c r="AQ224">
        <v>1.19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37</v>
      </c>
      <c r="BM224">
        <v>2</v>
      </c>
      <c r="BN224">
        <v>0</v>
      </c>
      <c r="BO224" t="s">
        <v>3</v>
      </c>
      <c r="BP224">
        <v>0</v>
      </c>
      <c r="BQ224">
        <v>30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335</v>
      </c>
      <c r="CO224">
        <v>0</v>
      </c>
      <c r="CP224">
        <f t="shared" si="149"/>
        <v>0</v>
      </c>
      <c r="CQ224">
        <f t="shared" si="150"/>
        <v>0</v>
      </c>
      <c r="CR224">
        <f>(ROUND((ROUND(((((ET224*1.1)*1.2))*AV224*1),2)*BB224),2)+ROUND((ROUND(((AE224-(((EU224*1.1)*1.2)))*AV224*1),2)*BS224),2))</f>
        <v>1033.2</v>
      </c>
      <c r="CS224">
        <f t="shared" si="151"/>
        <v>125.12</v>
      </c>
      <c r="CT224">
        <f t="shared" si="152"/>
        <v>16.05</v>
      </c>
      <c r="CU224">
        <f t="shared" si="153"/>
        <v>0</v>
      </c>
      <c r="CV224">
        <f t="shared" si="154"/>
        <v>1.5708</v>
      </c>
      <c r="CW224">
        <f t="shared" si="155"/>
        <v>0</v>
      </c>
      <c r="CX224">
        <f t="shared" si="155"/>
        <v>0</v>
      </c>
      <c r="CY224">
        <f t="shared" si="156"/>
        <v>0</v>
      </c>
      <c r="CZ224">
        <f t="shared" si="157"/>
        <v>0</v>
      </c>
      <c r="DB224">
        <v>19</v>
      </c>
      <c r="DC224" t="s">
        <v>3</v>
      </c>
      <c r="DD224" t="s">
        <v>3</v>
      </c>
      <c r="DE224" t="s">
        <v>197</v>
      </c>
      <c r="DF224" t="s">
        <v>197</v>
      </c>
      <c r="DG224" t="s">
        <v>197</v>
      </c>
      <c r="DH224" t="s">
        <v>3</v>
      </c>
      <c r="DI224" t="s">
        <v>197</v>
      </c>
      <c r="DJ224" t="s">
        <v>197</v>
      </c>
      <c r="DK224" t="s">
        <v>3</v>
      </c>
      <c r="DL224" t="s">
        <v>3</v>
      </c>
      <c r="DM224" t="s">
        <v>3</v>
      </c>
      <c r="DN224">
        <v>98</v>
      </c>
      <c r="DO224">
        <v>77</v>
      </c>
      <c r="DP224">
        <v>1.1919999999999999</v>
      </c>
      <c r="DQ224">
        <v>1</v>
      </c>
      <c r="DU224">
        <v>1013</v>
      </c>
      <c r="DV224" t="s">
        <v>21</v>
      </c>
      <c r="DW224" t="s">
        <v>21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59520406</v>
      </c>
      <c r="EF224">
        <v>30</v>
      </c>
      <c r="EG224" t="s">
        <v>17</v>
      </c>
      <c r="EH224">
        <v>0</v>
      </c>
      <c r="EI224" t="s">
        <v>3</v>
      </c>
      <c r="EJ224">
        <v>1</v>
      </c>
      <c r="EK224">
        <v>2</v>
      </c>
      <c r="EL224" t="s">
        <v>39</v>
      </c>
      <c r="EM224" t="s">
        <v>40</v>
      </c>
      <c r="EO224" t="s">
        <v>198</v>
      </c>
      <c r="EQ224">
        <v>0</v>
      </c>
      <c r="ER224">
        <v>794.89</v>
      </c>
      <c r="ES224">
        <v>0</v>
      </c>
      <c r="ET224">
        <v>782.73</v>
      </c>
      <c r="EU224">
        <v>94.79</v>
      </c>
      <c r="EV224">
        <v>12.16</v>
      </c>
      <c r="EW224">
        <v>1.19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98</v>
      </c>
      <c r="FY224">
        <v>77</v>
      </c>
      <c r="GA224" t="s">
        <v>3</v>
      </c>
      <c r="GD224">
        <v>1</v>
      </c>
      <c r="GF224">
        <v>-1634849681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158"/>
        <v>0</v>
      </c>
      <c r="GM224">
        <f>ROUND(O224+X224+Y224,2)+GX224</f>
        <v>0</v>
      </c>
      <c r="GN224">
        <f t="shared" si="159"/>
        <v>0</v>
      </c>
      <c r="GO224">
        <f t="shared" si="160"/>
        <v>0</v>
      </c>
      <c r="GP224">
        <f t="shared" si="161"/>
        <v>0</v>
      </c>
      <c r="GR224">
        <v>0</v>
      </c>
      <c r="GS224">
        <v>0</v>
      </c>
      <c r="GT224">
        <v>0</v>
      </c>
      <c r="GU224" t="s">
        <v>3</v>
      </c>
      <c r="GV224">
        <f t="shared" si="162"/>
        <v>0</v>
      </c>
      <c r="GW224">
        <v>1</v>
      </c>
      <c r="GX224">
        <f t="shared" si="163"/>
        <v>0</v>
      </c>
      <c r="HA224">
        <v>0</v>
      </c>
      <c r="HB224">
        <v>0</v>
      </c>
      <c r="HC224">
        <f t="shared" si="164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45" x14ac:dyDescent="0.25">
      <c r="A225">
        <v>17</v>
      </c>
      <c r="B225">
        <v>1</v>
      </c>
      <c r="E225" t="s">
        <v>42</v>
      </c>
      <c r="F225" t="s">
        <v>43</v>
      </c>
      <c r="G225" t="s">
        <v>44</v>
      </c>
      <c r="H225" t="s">
        <v>21</v>
      </c>
      <c r="I225">
        <v>0</v>
      </c>
      <c r="J225">
        <v>0</v>
      </c>
      <c r="K225">
        <v>0</v>
      </c>
      <c r="O225">
        <f t="shared" si="136"/>
        <v>0</v>
      </c>
      <c r="P225">
        <f t="shared" si="137"/>
        <v>0</v>
      </c>
      <c r="Q225">
        <f>(ROUND((ROUND(((((ET225*1.1)*1.2))*AV225*I225),2)*BB225),2)+ROUND((ROUND(((AE225-(((EU225*1.1)*1.2)))*AV225*I225),2)*BS225),2))</f>
        <v>0</v>
      </c>
      <c r="R225">
        <f t="shared" si="138"/>
        <v>0</v>
      </c>
      <c r="S225">
        <f t="shared" si="139"/>
        <v>0</v>
      </c>
      <c r="T225">
        <f t="shared" si="140"/>
        <v>0</v>
      </c>
      <c r="U225">
        <f t="shared" si="141"/>
        <v>0</v>
      </c>
      <c r="V225">
        <f t="shared" si="142"/>
        <v>0</v>
      </c>
      <c r="W225">
        <f t="shared" si="143"/>
        <v>0</v>
      </c>
      <c r="X225">
        <f t="shared" si="144"/>
        <v>0</v>
      </c>
      <c r="Y225">
        <f t="shared" si="144"/>
        <v>0</v>
      </c>
      <c r="AA225">
        <v>66527339</v>
      </c>
      <c r="AB225">
        <f t="shared" si="145"/>
        <v>1618.2804000000001</v>
      </c>
      <c r="AC225">
        <f t="shared" si="146"/>
        <v>0</v>
      </c>
      <c r="AD225">
        <f>ROUND((((((ET225*1.1)*1.2))-(((EU225*1.1)*1.2)))+AE225),6)</f>
        <v>1578.4824000000001</v>
      </c>
      <c r="AE225">
        <f>ROUND((((EU225*1.1)*1.2)),6)</f>
        <v>181.46039999999999</v>
      </c>
      <c r="AF225">
        <f>ROUND((((EV225*1.1)*1.2)),6)</f>
        <v>39.798000000000002</v>
      </c>
      <c r="AG225">
        <f t="shared" si="147"/>
        <v>0</v>
      </c>
      <c r="AH225">
        <f>(((EW225*1.1)*1.2))</f>
        <v>3.8940000000000006</v>
      </c>
      <c r="AI225">
        <f>(((EX225*1.1)*1.2))</f>
        <v>0</v>
      </c>
      <c r="AJ225">
        <f t="shared" si="148"/>
        <v>0</v>
      </c>
      <c r="AK225">
        <v>1225.97</v>
      </c>
      <c r="AL225">
        <v>0</v>
      </c>
      <c r="AM225">
        <v>1195.82</v>
      </c>
      <c r="AN225">
        <v>137.47</v>
      </c>
      <c r="AO225">
        <v>30.15</v>
      </c>
      <c r="AP225">
        <v>0</v>
      </c>
      <c r="AQ225">
        <v>2.95</v>
      </c>
      <c r="AR225">
        <v>0</v>
      </c>
      <c r="AS225">
        <v>0</v>
      </c>
      <c r="AT225">
        <v>94</v>
      </c>
      <c r="AU225">
        <v>51</v>
      </c>
      <c r="AV225">
        <v>1.1919999999999999</v>
      </c>
      <c r="AW225">
        <v>1</v>
      </c>
      <c r="AZ225">
        <v>1</v>
      </c>
      <c r="BA225">
        <v>47.82</v>
      </c>
      <c r="BB225">
        <v>13.97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45</v>
      </c>
      <c r="BM225">
        <v>2</v>
      </c>
      <c r="BN225">
        <v>0</v>
      </c>
      <c r="BO225" t="s">
        <v>43</v>
      </c>
      <c r="BP225">
        <v>1</v>
      </c>
      <c r="BQ225">
        <v>30</v>
      </c>
      <c r="BR225">
        <v>0</v>
      </c>
      <c r="BS225">
        <v>47.82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94</v>
      </c>
      <c r="CA225">
        <v>51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335</v>
      </c>
      <c r="CO225">
        <v>0</v>
      </c>
      <c r="CP225">
        <f t="shared" si="149"/>
        <v>0</v>
      </c>
      <c r="CQ225">
        <f t="shared" si="150"/>
        <v>0</v>
      </c>
      <c r="CR225">
        <f>(ROUND((ROUND(((((ET225*1.1)*1.2))*AV225*1),2)*BB225),2)+ROUND((ROUND(((AE225-(((EU225*1.1)*1.2)))*AV225*1),2)*BS225),2))</f>
        <v>26285.25</v>
      </c>
      <c r="CS225">
        <f t="shared" si="151"/>
        <v>10343.469999999999</v>
      </c>
      <c r="CT225">
        <f t="shared" si="152"/>
        <v>2268.58</v>
      </c>
      <c r="CU225">
        <f t="shared" si="153"/>
        <v>0</v>
      </c>
      <c r="CV225">
        <f t="shared" si="154"/>
        <v>4.6416480000000009</v>
      </c>
      <c r="CW225">
        <f t="shared" si="155"/>
        <v>0</v>
      </c>
      <c r="CX225">
        <f t="shared" si="155"/>
        <v>0</v>
      </c>
      <c r="CY225">
        <f t="shared" si="156"/>
        <v>0</v>
      </c>
      <c r="CZ225">
        <f t="shared" si="157"/>
        <v>0</v>
      </c>
      <c r="DB225">
        <v>21</v>
      </c>
      <c r="DC225" t="s">
        <v>3</v>
      </c>
      <c r="DD225" t="s">
        <v>3</v>
      </c>
      <c r="DE225" t="s">
        <v>197</v>
      </c>
      <c r="DF225" t="s">
        <v>197</v>
      </c>
      <c r="DG225" t="s">
        <v>197</v>
      </c>
      <c r="DH225" t="s">
        <v>3</v>
      </c>
      <c r="DI225" t="s">
        <v>197</v>
      </c>
      <c r="DJ225" t="s">
        <v>197</v>
      </c>
      <c r="DK225" t="s">
        <v>3</v>
      </c>
      <c r="DL225" t="s">
        <v>3</v>
      </c>
      <c r="DM225" t="s">
        <v>3</v>
      </c>
      <c r="DN225">
        <v>98</v>
      </c>
      <c r="DO225">
        <v>77</v>
      </c>
      <c r="DP225">
        <v>1.1919999999999999</v>
      </c>
      <c r="DQ225">
        <v>1</v>
      </c>
      <c r="DU225">
        <v>1013</v>
      </c>
      <c r="DV225" t="s">
        <v>21</v>
      </c>
      <c r="DW225" t="s">
        <v>21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59520406</v>
      </c>
      <c r="EF225">
        <v>30</v>
      </c>
      <c r="EG225" t="s">
        <v>17</v>
      </c>
      <c r="EH225">
        <v>0</v>
      </c>
      <c r="EI225" t="s">
        <v>3</v>
      </c>
      <c r="EJ225">
        <v>1</v>
      </c>
      <c r="EK225">
        <v>2</v>
      </c>
      <c r="EL225" t="s">
        <v>39</v>
      </c>
      <c r="EM225" t="s">
        <v>40</v>
      </c>
      <c r="EO225" t="s">
        <v>198</v>
      </c>
      <c r="EQ225">
        <v>0</v>
      </c>
      <c r="ER225">
        <v>1225.97</v>
      </c>
      <c r="ES225">
        <v>0</v>
      </c>
      <c r="ET225">
        <v>1195.82</v>
      </c>
      <c r="EU225">
        <v>137.47</v>
      </c>
      <c r="EV225">
        <v>30.15</v>
      </c>
      <c r="EW225">
        <v>2.95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98</v>
      </c>
      <c r="FY225">
        <v>77</v>
      </c>
      <c r="GA225" t="s">
        <v>3</v>
      </c>
      <c r="GD225">
        <v>0</v>
      </c>
      <c r="GF225">
        <v>921486023</v>
      </c>
      <c r="GG225">
        <v>2</v>
      </c>
      <c r="GH225">
        <v>1</v>
      </c>
      <c r="GI225">
        <v>2</v>
      </c>
      <c r="GJ225">
        <v>0</v>
      </c>
      <c r="GK225">
        <f>ROUND(R225*(R12)/100,2)</f>
        <v>0</v>
      </c>
      <c r="GL225">
        <f t="shared" si="158"/>
        <v>0</v>
      </c>
      <c r="GM225">
        <f>ROUND(O225+X225+Y225+GK225,2)+GX225</f>
        <v>0</v>
      </c>
      <c r="GN225">
        <f t="shared" si="159"/>
        <v>0</v>
      </c>
      <c r="GO225">
        <f t="shared" si="160"/>
        <v>0</v>
      </c>
      <c r="GP225">
        <f t="shared" si="161"/>
        <v>0</v>
      </c>
      <c r="GR225">
        <v>0</v>
      </c>
      <c r="GS225">
        <v>0</v>
      </c>
      <c r="GT225">
        <v>0</v>
      </c>
      <c r="GU225" t="s">
        <v>3</v>
      </c>
      <c r="GV225">
        <f t="shared" si="162"/>
        <v>0</v>
      </c>
      <c r="GW225">
        <v>1</v>
      </c>
      <c r="GX225">
        <f t="shared" si="163"/>
        <v>0</v>
      </c>
      <c r="HA225">
        <v>0</v>
      </c>
      <c r="HB225">
        <v>0</v>
      </c>
      <c r="HC225">
        <f t="shared" si="164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45" x14ac:dyDescent="0.25">
      <c r="A226">
        <v>17</v>
      </c>
      <c r="B226">
        <v>1</v>
      </c>
      <c r="E226" t="s">
        <v>46</v>
      </c>
      <c r="F226" t="s">
        <v>47</v>
      </c>
      <c r="G226" t="s">
        <v>48</v>
      </c>
      <c r="H226" t="s">
        <v>21</v>
      </c>
      <c r="I226">
        <f>ROUND((12.48+21.68)/100,9)</f>
        <v>0.34160000000000001</v>
      </c>
      <c r="J226">
        <v>0</v>
      </c>
      <c r="K226">
        <f>ROUND((12.48+21.68)/100,9)</f>
        <v>0.34160000000000001</v>
      </c>
      <c r="O226">
        <f t="shared" si="136"/>
        <v>25714.73</v>
      </c>
      <c r="P226">
        <f t="shared" si="137"/>
        <v>0</v>
      </c>
      <c r="Q226">
        <f>(ROUND((ROUND((((ET226*1.2))*AV226*I226),2)*BB226),2)+ROUND((ROUND(((AE226-((EU226*1.2)))*AV226*I226),2)*BS226),2))</f>
        <v>0</v>
      </c>
      <c r="R226">
        <f t="shared" si="138"/>
        <v>0</v>
      </c>
      <c r="S226">
        <f t="shared" si="139"/>
        <v>25714.73</v>
      </c>
      <c r="T226">
        <f t="shared" si="140"/>
        <v>0</v>
      </c>
      <c r="U226">
        <f t="shared" si="141"/>
        <v>54.759540326400007</v>
      </c>
      <c r="V226">
        <f t="shared" si="142"/>
        <v>0</v>
      </c>
      <c r="W226">
        <f t="shared" si="143"/>
        <v>0</v>
      </c>
      <c r="X226">
        <f t="shared" si="144"/>
        <v>22371.82</v>
      </c>
      <c r="Y226">
        <f t="shared" si="144"/>
        <v>10543.04</v>
      </c>
      <c r="AA226">
        <v>66527339</v>
      </c>
      <c r="AB226">
        <f t="shared" si="145"/>
        <v>1261.356</v>
      </c>
      <c r="AC226">
        <f t="shared" si="146"/>
        <v>0</v>
      </c>
      <c r="AD226">
        <f>ROUND(((((ET226*1.2))-((EU226*1.2)))+AE226),6)</f>
        <v>0</v>
      </c>
      <c r="AE226">
        <f>ROUND(((EU226*1.2)),6)</f>
        <v>0</v>
      </c>
      <c r="AF226">
        <f>ROUND(((EV226*1.2)),6)</f>
        <v>1261.356</v>
      </c>
      <c r="AG226">
        <f t="shared" si="147"/>
        <v>0</v>
      </c>
      <c r="AH226">
        <f>((EW226*1.2))</f>
        <v>128.44800000000001</v>
      </c>
      <c r="AI226">
        <f>((EX226*1.2))</f>
        <v>0</v>
      </c>
      <c r="AJ226">
        <f t="shared" si="148"/>
        <v>0</v>
      </c>
      <c r="AK226">
        <v>1051.1300000000001</v>
      </c>
      <c r="AL226">
        <v>0</v>
      </c>
      <c r="AM226">
        <v>0</v>
      </c>
      <c r="AN226">
        <v>0</v>
      </c>
      <c r="AO226">
        <v>1051.1300000000001</v>
      </c>
      <c r="AP226">
        <v>0</v>
      </c>
      <c r="AQ226">
        <v>107.04</v>
      </c>
      <c r="AR226">
        <v>0</v>
      </c>
      <c r="AS226">
        <v>0</v>
      </c>
      <c r="AT226">
        <v>87</v>
      </c>
      <c r="AU226">
        <v>41</v>
      </c>
      <c r="AV226">
        <v>1.248</v>
      </c>
      <c r="AW226">
        <v>1</v>
      </c>
      <c r="AZ226">
        <v>1</v>
      </c>
      <c r="BA226">
        <v>47.82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49</v>
      </c>
      <c r="BM226">
        <v>16</v>
      </c>
      <c r="BN226">
        <v>0</v>
      </c>
      <c r="BO226" t="s">
        <v>47</v>
      </c>
      <c r="BP226">
        <v>1</v>
      </c>
      <c r="BQ226">
        <v>30</v>
      </c>
      <c r="BR226">
        <v>0</v>
      </c>
      <c r="BS226">
        <v>47.82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87</v>
      </c>
      <c r="CA226">
        <v>41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329</v>
      </c>
      <c r="CO226">
        <v>0</v>
      </c>
      <c r="CP226">
        <f t="shared" si="149"/>
        <v>25714.73</v>
      </c>
      <c r="CQ226">
        <f t="shared" si="150"/>
        <v>0</v>
      </c>
      <c r="CR226">
        <f>(ROUND((ROUND((((ET226*1.2))*AV226*1),2)*BB226),2)+ROUND((ROUND(((AE226-((EU226*1.2)))*AV226*1),2)*BS226),2))</f>
        <v>0</v>
      </c>
      <c r="CS226">
        <f t="shared" si="151"/>
        <v>0</v>
      </c>
      <c r="CT226">
        <f t="shared" si="152"/>
        <v>75276.81</v>
      </c>
      <c r="CU226">
        <f t="shared" si="153"/>
        <v>0</v>
      </c>
      <c r="CV226">
        <f t="shared" si="154"/>
        <v>160.30310400000002</v>
      </c>
      <c r="CW226">
        <f t="shared" si="155"/>
        <v>0</v>
      </c>
      <c r="CX226">
        <f t="shared" si="155"/>
        <v>0</v>
      </c>
      <c r="CY226">
        <f t="shared" si="156"/>
        <v>22371.8151</v>
      </c>
      <c r="CZ226">
        <f t="shared" si="157"/>
        <v>10543.039299999999</v>
      </c>
      <c r="DB226">
        <v>23</v>
      </c>
      <c r="DC226" t="s">
        <v>3</v>
      </c>
      <c r="DD226" t="s">
        <v>3</v>
      </c>
      <c r="DE226" t="s">
        <v>23</v>
      </c>
      <c r="DF226" t="s">
        <v>23</v>
      </c>
      <c r="DG226" t="s">
        <v>23</v>
      </c>
      <c r="DH226" t="s">
        <v>3</v>
      </c>
      <c r="DI226" t="s">
        <v>23</v>
      </c>
      <c r="DJ226" t="s">
        <v>23</v>
      </c>
      <c r="DK226" t="s">
        <v>3</v>
      </c>
      <c r="DL226" t="s">
        <v>3</v>
      </c>
      <c r="DM226" t="s">
        <v>3</v>
      </c>
      <c r="DN226">
        <v>105</v>
      </c>
      <c r="DO226">
        <v>77</v>
      </c>
      <c r="DP226">
        <v>1.248</v>
      </c>
      <c r="DQ226">
        <v>1</v>
      </c>
      <c r="DU226">
        <v>1013</v>
      </c>
      <c r="DV226" t="s">
        <v>21</v>
      </c>
      <c r="DW226" t="s">
        <v>21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59520420</v>
      </c>
      <c r="EF226">
        <v>30</v>
      </c>
      <c r="EG226" t="s">
        <v>17</v>
      </c>
      <c r="EH226">
        <v>0</v>
      </c>
      <c r="EI226" t="s">
        <v>3</v>
      </c>
      <c r="EJ226">
        <v>1</v>
      </c>
      <c r="EK226">
        <v>16</v>
      </c>
      <c r="EL226" t="s">
        <v>24</v>
      </c>
      <c r="EM226" t="s">
        <v>25</v>
      </c>
      <c r="EO226" t="s">
        <v>26</v>
      </c>
      <c r="EQ226">
        <v>0</v>
      </c>
      <c r="ER226">
        <v>1051.1300000000001</v>
      </c>
      <c r="ES226">
        <v>0</v>
      </c>
      <c r="ET226">
        <v>0</v>
      </c>
      <c r="EU226">
        <v>0</v>
      </c>
      <c r="EV226">
        <v>1051.1300000000001</v>
      </c>
      <c r="EW226">
        <v>107.04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105</v>
      </c>
      <c r="FY226">
        <v>77</v>
      </c>
      <c r="GA226" t="s">
        <v>3</v>
      </c>
      <c r="GD226">
        <v>0</v>
      </c>
      <c r="GF226">
        <v>1725378853</v>
      </c>
      <c r="GG226">
        <v>2</v>
      </c>
      <c r="GH226">
        <v>1</v>
      </c>
      <c r="GI226">
        <v>2</v>
      </c>
      <c r="GJ226">
        <v>0</v>
      </c>
      <c r="GK226">
        <f>ROUND(R226*(R12)/100,2)</f>
        <v>0</v>
      </c>
      <c r="GL226">
        <f t="shared" si="158"/>
        <v>0</v>
      </c>
      <c r="GM226">
        <f>ROUND(O226+X226+Y226+GK226,2)+GX226</f>
        <v>58629.59</v>
      </c>
      <c r="GN226">
        <f t="shared" si="159"/>
        <v>58629.59</v>
      </c>
      <c r="GO226">
        <f t="shared" si="160"/>
        <v>0</v>
      </c>
      <c r="GP226">
        <f t="shared" si="161"/>
        <v>0</v>
      </c>
      <c r="GR226">
        <v>0</v>
      </c>
      <c r="GS226">
        <v>0</v>
      </c>
      <c r="GT226">
        <v>0</v>
      </c>
      <c r="GU226" t="s">
        <v>3</v>
      </c>
      <c r="GV226">
        <f t="shared" si="162"/>
        <v>0</v>
      </c>
      <c r="GW226">
        <v>1</v>
      </c>
      <c r="GX226">
        <f t="shared" si="163"/>
        <v>0</v>
      </c>
      <c r="HA226">
        <v>0</v>
      </c>
      <c r="HB226">
        <v>0</v>
      </c>
      <c r="HC226">
        <f t="shared" si="164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45" x14ac:dyDescent="0.25">
      <c r="A227">
        <v>17</v>
      </c>
      <c r="B227">
        <v>1</v>
      </c>
      <c r="E227" t="s">
        <v>50</v>
      </c>
      <c r="F227" t="s">
        <v>51</v>
      </c>
      <c r="G227" t="s">
        <v>52</v>
      </c>
      <c r="H227" t="s">
        <v>21</v>
      </c>
      <c r="I227">
        <v>0</v>
      </c>
      <c r="J227">
        <v>0</v>
      </c>
      <c r="K227">
        <v>0</v>
      </c>
      <c r="O227">
        <f t="shared" si="136"/>
        <v>0</v>
      </c>
      <c r="P227">
        <f t="shared" si="137"/>
        <v>0</v>
      </c>
      <c r="Q227">
        <f>(ROUND((ROUND(((((ET227*1.1)*1.2))*AV227*I227),2)*BB227),2)+ROUND((ROUND(((AE227-(((EU227*1.1)*1.2)))*AV227*I227),2)*BS227),2))</f>
        <v>0</v>
      </c>
      <c r="R227">
        <f t="shared" si="138"/>
        <v>0</v>
      </c>
      <c r="S227">
        <f t="shared" si="139"/>
        <v>0</v>
      </c>
      <c r="T227">
        <f t="shared" si="140"/>
        <v>0</v>
      </c>
      <c r="U227">
        <f t="shared" si="141"/>
        <v>0</v>
      </c>
      <c r="V227">
        <f t="shared" si="142"/>
        <v>0</v>
      </c>
      <c r="W227">
        <f t="shared" si="143"/>
        <v>0</v>
      </c>
      <c r="X227">
        <f t="shared" si="144"/>
        <v>0</v>
      </c>
      <c r="Y227">
        <f t="shared" si="144"/>
        <v>0</v>
      </c>
      <c r="AA227">
        <v>66527339</v>
      </c>
      <c r="AB227">
        <f t="shared" si="145"/>
        <v>171.61320000000001</v>
      </c>
      <c r="AC227">
        <f t="shared" si="146"/>
        <v>0</v>
      </c>
      <c r="AD227">
        <f>ROUND((((((ET227*1.1)*1.2))-(((EU227*1.1)*1.2)))+AE227),6)</f>
        <v>171.61320000000001</v>
      </c>
      <c r="AE227">
        <f>ROUND((((EU227*1.1)*1.2)),6)</f>
        <v>17.133600000000001</v>
      </c>
      <c r="AF227">
        <f>ROUND((((EV227*1.1)*1.2)),6)</f>
        <v>0</v>
      </c>
      <c r="AG227">
        <f t="shared" si="147"/>
        <v>0</v>
      </c>
      <c r="AH227">
        <f>(((EW227*1.1)*1.2))</f>
        <v>0</v>
      </c>
      <c r="AI227">
        <f>(((EX227*1.1)*1.2))</f>
        <v>0</v>
      </c>
      <c r="AJ227">
        <f t="shared" si="148"/>
        <v>0</v>
      </c>
      <c r="AK227">
        <v>130.01</v>
      </c>
      <c r="AL227">
        <v>0</v>
      </c>
      <c r="AM227">
        <v>130.01</v>
      </c>
      <c r="AN227">
        <v>12.98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94</v>
      </c>
      <c r="AU227">
        <v>51</v>
      </c>
      <c r="AV227">
        <v>1.014</v>
      </c>
      <c r="AW227">
        <v>1</v>
      </c>
      <c r="AZ227">
        <v>1</v>
      </c>
      <c r="BA227">
        <v>47.82</v>
      </c>
      <c r="BB227">
        <v>13.89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53</v>
      </c>
      <c r="BM227">
        <v>5</v>
      </c>
      <c r="BN227">
        <v>0</v>
      </c>
      <c r="BO227" t="s">
        <v>51</v>
      </c>
      <c r="BP227">
        <v>1</v>
      </c>
      <c r="BQ227">
        <v>30</v>
      </c>
      <c r="BR227">
        <v>0</v>
      </c>
      <c r="BS227">
        <v>47.82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94</v>
      </c>
      <c r="CA227">
        <v>51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335</v>
      </c>
      <c r="CO227">
        <v>0</v>
      </c>
      <c r="CP227">
        <f t="shared" si="149"/>
        <v>0</v>
      </c>
      <c r="CQ227">
        <f t="shared" si="150"/>
        <v>0</v>
      </c>
      <c r="CR227">
        <f>(ROUND((ROUND(((((ET227*1.1)*1.2))*AV227*1),2)*BB227),2)+ROUND((ROUND(((AE227-(((EU227*1.1)*1.2)))*AV227*1),2)*BS227),2))</f>
        <v>2417.14</v>
      </c>
      <c r="CS227">
        <f t="shared" si="151"/>
        <v>830.63</v>
      </c>
      <c r="CT227">
        <f t="shared" si="152"/>
        <v>0</v>
      </c>
      <c r="CU227">
        <f t="shared" si="153"/>
        <v>0</v>
      </c>
      <c r="CV227">
        <f t="shared" si="154"/>
        <v>0</v>
      </c>
      <c r="CW227">
        <f t="shared" si="155"/>
        <v>0</v>
      </c>
      <c r="CX227">
        <f t="shared" si="155"/>
        <v>0</v>
      </c>
      <c r="CY227">
        <f t="shared" si="156"/>
        <v>0</v>
      </c>
      <c r="CZ227">
        <f t="shared" si="157"/>
        <v>0</v>
      </c>
      <c r="DB227">
        <v>24</v>
      </c>
      <c r="DC227" t="s">
        <v>3</v>
      </c>
      <c r="DD227" t="s">
        <v>3</v>
      </c>
      <c r="DE227" t="s">
        <v>199</v>
      </c>
      <c r="DF227" t="s">
        <v>199</v>
      </c>
      <c r="DG227" t="s">
        <v>199</v>
      </c>
      <c r="DH227" t="s">
        <v>3</v>
      </c>
      <c r="DI227" t="s">
        <v>199</v>
      </c>
      <c r="DJ227" t="s">
        <v>199</v>
      </c>
      <c r="DK227" t="s">
        <v>3</v>
      </c>
      <c r="DL227" t="s">
        <v>3</v>
      </c>
      <c r="DM227" t="s">
        <v>3</v>
      </c>
      <c r="DN227">
        <v>98</v>
      </c>
      <c r="DO227">
        <v>77</v>
      </c>
      <c r="DP227">
        <v>1.014</v>
      </c>
      <c r="DQ227">
        <v>1</v>
      </c>
      <c r="DU227">
        <v>1013</v>
      </c>
      <c r="DV227" t="s">
        <v>21</v>
      </c>
      <c r="DW227" t="s">
        <v>21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59520409</v>
      </c>
      <c r="EF227">
        <v>30</v>
      </c>
      <c r="EG227" t="s">
        <v>17</v>
      </c>
      <c r="EH227">
        <v>0</v>
      </c>
      <c r="EI227" t="s">
        <v>3</v>
      </c>
      <c r="EJ227">
        <v>1</v>
      </c>
      <c r="EK227">
        <v>5</v>
      </c>
      <c r="EL227" t="s">
        <v>55</v>
      </c>
      <c r="EM227" t="s">
        <v>56</v>
      </c>
      <c r="EO227" t="s">
        <v>198</v>
      </c>
      <c r="EQ227">
        <v>0</v>
      </c>
      <c r="ER227">
        <v>130.01</v>
      </c>
      <c r="ES227">
        <v>0</v>
      </c>
      <c r="ET227">
        <v>130.01</v>
      </c>
      <c r="EU227">
        <v>12.98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98</v>
      </c>
      <c r="FY227">
        <v>77</v>
      </c>
      <c r="GA227" t="s">
        <v>3</v>
      </c>
      <c r="GD227">
        <v>0</v>
      </c>
      <c r="GF227">
        <v>-850845042</v>
      </c>
      <c r="GG227">
        <v>2</v>
      </c>
      <c r="GH227">
        <v>1</v>
      </c>
      <c r="GI227">
        <v>2</v>
      </c>
      <c r="GJ227">
        <v>0</v>
      </c>
      <c r="GK227">
        <f>ROUND(R227*(R12)/100,2)</f>
        <v>0</v>
      </c>
      <c r="GL227">
        <f t="shared" si="158"/>
        <v>0</v>
      </c>
      <c r="GM227">
        <f>ROUND(O227+X227+Y227+GK227,2)+GX227</f>
        <v>0</v>
      </c>
      <c r="GN227">
        <f t="shared" si="159"/>
        <v>0</v>
      </c>
      <c r="GO227">
        <f t="shared" si="160"/>
        <v>0</v>
      </c>
      <c r="GP227">
        <f t="shared" si="161"/>
        <v>0</v>
      </c>
      <c r="GR227">
        <v>0</v>
      </c>
      <c r="GS227">
        <v>3</v>
      </c>
      <c r="GT227">
        <v>0</v>
      </c>
      <c r="GU227" t="s">
        <v>3</v>
      </c>
      <c r="GV227">
        <f t="shared" si="162"/>
        <v>0</v>
      </c>
      <c r="GW227">
        <v>1</v>
      </c>
      <c r="GX227">
        <f t="shared" si="163"/>
        <v>0</v>
      </c>
      <c r="HA227">
        <v>0</v>
      </c>
      <c r="HB227">
        <v>0</v>
      </c>
      <c r="HC227">
        <f t="shared" si="164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9" spans="1:245" x14ac:dyDescent="0.25">
      <c r="A229" s="2">
        <v>51</v>
      </c>
      <c r="B229" s="2">
        <f>B218</f>
        <v>1</v>
      </c>
      <c r="C229" s="2">
        <f>A218</f>
        <v>4</v>
      </c>
      <c r="D229" s="2">
        <f>ROW(A218)</f>
        <v>218</v>
      </c>
      <c r="E229" s="2"/>
      <c r="F229" s="2" t="str">
        <f>IF(F218&lt;&gt;"",F218,"")</f>
        <v>Новый раздел</v>
      </c>
      <c r="G229" s="2" t="str">
        <f>IF(G218&lt;&gt;"",G218,"")</f>
        <v>Строительные работы</v>
      </c>
      <c r="H229" s="2">
        <v>0</v>
      </c>
      <c r="I229" s="2"/>
      <c r="J229" s="2"/>
      <c r="K229" s="2"/>
      <c r="L229" s="2"/>
      <c r="M229" s="2"/>
      <c r="N229" s="2"/>
      <c r="O229" s="2">
        <f t="shared" ref="O229:T229" si="165">ROUND(AB229,2)</f>
        <v>92464.76</v>
      </c>
      <c r="P229" s="2">
        <f t="shared" si="165"/>
        <v>0</v>
      </c>
      <c r="Q229" s="2">
        <f t="shared" si="165"/>
        <v>0</v>
      </c>
      <c r="R229" s="2">
        <f t="shared" si="165"/>
        <v>0</v>
      </c>
      <c r="S229" s="2">
        <f t="shared" si="165"/>
        <v>92464.76</v>
      </c>
      <c r="T229" s="2">
        <f t="shared" si="165"/>
        <v>0</v>
      </c>
      <c r="U229" s="2">
        <f>AH229</f>
        <v>188.5072610304</v>
      </c>
      <c r="V229" s="2">
        <f>AI229</f>
        <v>0</v>
      </c>
      <c r="W229" s="2">
        <f>ROUND(AJ229,2)</f>
        <v>0</v>
      </c>
      <c r="X229" s="2">
        <f>ROUND(AK229,2)</f>
        <v>79266.31</v>
      </c>
      <c r="Y229" s="2">
        <f>ROUND(AL229,2)</f>
        <v>37910.550000000003</v>
      </c>
      <c r="Z229" s="2"/>
      <c r="AA229" s="2"/>
      <c r="AB229" s="2">
        <f>ROUND(SUMIF(AA222:AA227,"=66527339",O222:O227),2)</f>
        <v>92464.76</v>
      </c>
      <c r="AC229" s="2">
        <f>ROUND(SUMIF(AA222:AA227,"=66527339",P222:P227),2)</f>
        <v>0</v>
      </c>
      <c r="AD229" s="2">
        <f>ROUND(SUMIF(AA222:AA227,"=66527339",Q222:Q227),2)</f>
        <v>0</v>
      </c>
      <c r="AE229" s="2">
        <f>ROUND(SUMIF(AA222:AA227,"=66527339",R222:R227),2)</f>
        <v>0</v>
      </c>
      <c r="AF229" s="2">
        <f>ROUND(SUMIF(AA222:AA227,"=66527339",S222:S227),2)</f>
        <v>92464.76</v>
      </c>
      <c r="AG229" s="2">
        <f>ROUND(SUMIF(AA222:AA227,"=66527339",T222:T227),2)</f>
        <v>0</v>
      </c>
      <c r="AH229" s="2">
        <f>SUMIF(AA222:AA227,"=66527339",U222:U227)</f>
        <v>188.5072610304</v>
      </c>
      <c r="AI229" s="2">
        <f>SUMIF(AA222:AA227,"=66527339",V222:V227)</f>
        <v>0</v>
      </c>
      <c r="AJ229" s="2">
        <f>ROUND(SUMIF(AA222:AA227,"=66527339",W222:W227),2)</f>
        <v>0</v>
      </c>
      <c r="AK229" s="2">
        <f>ROUND(SUMIF(AA222:AA227,"=66527339",X222:X227),2)</f>
        <v>79266.31</v>
      </c>
      <c r="AL229" s="2">
        <f>ROUND(SUMIF(AA222:AA227,"=66527339",Y222:Y227),2)</f>
        <v>37910.550000000003</v>
      </c>
      <c r="AM229" s="2"/>
      <c r="AN229" s="2"/>
      <c r="AO229" s="2">
        <f t="shared" ref="AO229:BD229" si="166">ROUND(BX229,2)</f>
        <v>0</v>
      </c>
      <c r="AP229" s="2">
        <f t="shared" si="166"/>
        <v>0</v>
      </c>
      <c r="AQ229" s="2">
        <f t="shared" si="166"/>
        <v>0</v>
      </c>
      <c r="AR229" s="2">
        <f t="shared" si="166"/>
        <v>209641.62</v>
      </c>
      <c r="AS229" s="2">
        <f t="shared" si="166"/>
        <v>209641.62</v>
      </c>
      <c r="AT229" s="2">
        <f t="shared" si="166"/>
        <v>0</v>
      </c>
      <c r="AU229" s="2">
        <f t="shared" si="166"/>
        <v>0</v>
      </c>
      <c r="AV229" s="2">
        <f t="shared" si="166"/>
        <v>0</v>
      </c>
      <c r="AW229" s="2">
        <f t="shared" si="166"/>
        <v>0</v>
      </c>
      <c r="AX229" s="2">
        <f t="shared" si="166"/>
        <v>0</v>
      </c>
      <c r="AY229" s="2">
        <f t="shared" si="166"/>
        <v>0</v>
      </c>
      <c r="AZ229" s="2">
        <f t="shared" si="166"/>
        <v>0</v>
      </c>
      <c r="BA229" s="2">
        <f t="shared" si="166"/>
        <v>0</v>
      </c>
      <c r="BB229" s="2">
        <f t="shared" si="166"/>
        <v>0</v>
      </c>
      <c r="BC229" s="2">
        <f t="shared" si="166"/>
        <v>0</v>
      </c>
      <c r="BD229" s="2">
        <f t="shared" si="166"/>
        <v>0</v>
      </c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>
        <f>ROUND(SUMIF(AA222:AA227,"=66527339",FQ222:FQ227),2)</f>
        <v>0</v>
      </c>
      <c r="BY229" s="2">
        <f>ROUND(SUMIF(AA222:AA227,"=66527339",FR222:FR227),2)</f>
        <v>0</v>
      </c>
      <c r="BZ229" s="2">
        <f>ROUND(SUMIF(AA222:AA227,"=66527339",GL222:GL227),2)</f>
        <v>0</v>
      </c>
      <c r="CA229" s="2">
        <f>ROUND(SUMIF(AA222:AA227,"=66527339",GM222:GM227),2)</f>
        <v>209641.62</v>
      </c>
      <c r="CB229" s="2">
        <f>ROUND(SUMIF(AA222:AA227,"=66527339",GN222:GN227),2)</f>
        <v>209641.62</v>
      </c>
      <c r="CC229" s="2">
        <f>ROUND(SUMIF(AA222:AA227,"=66527339",GO222:GO227),2)</f>
        <v>0</v>
      </c>
      <c r="CD229" s="2">
        <f>ROUND(SUMIF(AA222:AA227,"=66527339",GP222:GP227),2)</f>
        <v>0</v>
      </c>
      <c r="CE229" s="2">
        <f>AC229-BX229</f>
        <v>0</v>
      </c>
      <c r="CF229" s="2">
        <f>AC229-BY229</f>
        <v>0</v>
      </c>
      <c r="CG229" s="2">
        <f>BX229-BZ229</f>
        <v>0</v>
      </c>
      <c r="CH229" s="2">
        <f>AC229-BX229-BY229+BZ229</f>
        <v>0</v>
      </c>
      <c r="CI229" s="2">
        <f>BY229-BZ229</f>
        <v>0</v>
      </c>
      <c r="CJ229" s="2">
        <f>ROUND(SUMIF(AA222:AA227,"=66527339",GX222:GX227),2)</f>
        <v>0</v>
      </c>
      <c r="CK229" s="2">
        <f>ROUND(SUMIF(AA222:AA227,"=66527339",GY222:GY227),2)</f>
        <v>0</v>
      </c>
      <c r="CL229" s="2">
        <f>ROUND(SUMIF(AA222:AA227,"=66527339",GZ222:GZ227),2)</f>
        <v>0</v>
      </c>
      <c r="CM229" s="2">
        <f>ROUND(SUMIF(AA222:AA227,"=66527339",HD222:HD227),2)</f>
        <v>0</v>
      </c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>
        <v>0</v>
      </c>
    </row>
    <row r="231" spans="1:245" x14ac:dyDescent="0.25">
      <c r="A231" s="4">
        <v>50</v>
      </c>
      <c r="B231" s="4">
        <v>0</v>
      </c>
      <c r="C231" s="4">
        <v>0</v>
      </c>
      <c r="D231" s="4">
        <v>1</v>
      </c>
      <c r="E231" s="4">
        <v>201</v>
      </c>
      <c r="F231" s="4">
        <f>ROUND(Source!O229,O231)</f>
        <v>92464.76</v>
      </c>
      <c r="G231" s="4" t="s">
        <v>57</v>
      </c>
      <c r="H231" s="4" t="s">
        <v>58</v>
      </c>
      <c r="I231" s="4"/>
      <c r="J231" s="4"/>
      <c r="K231" s="4">
        <v>201</v>
      </c>
      <c r="L231" s="4">
        <v>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92464.76</v>
      </c>
      <c r="X231" s="4">
        <v>1</v>
      </c>
      <c r="Y231" s="4">
        <v>92464.76</v>
      </c>
      <c r="Z231" s="4"/>
      <c r="AA231" s="4"/>
      <c r="AB231" s="4"/>
    </row>
    <row r="232" spans="1:245" x14ac:dyDescent="0.25">
      <c r="A232" s="4">
        <v>50</v>
      </c>
      <c r="B232" s="4">
        <v>0</v>
      </c>
      <c r="C232" s="4">
        <v>0</v>
      </c>
      <c r="D232" s="4">
        <v>1</v>
      </c>
      <c r="E232" s="4">
        <v>202</v>
      </c>
      <c r="F232" s="4">
        <f>ROUND(Source!P229,O232)</f>
        <v>0</v>
      </c>
      <c r="G232" s="4" t="s">
        <v>59</v>
      </c>
      <c r="H232" s="4" t="s">
        <v>60</v>
      </c>
      <c r="I232" s="4"/>
      <c r="J232" s="4"/>
      <c r="K232" s="4">
        <v>202</v>
      </c>
      <c r="L232" s="4">
        <v>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5">
      <c r="A233" s="4">
        <v>50</v>
      </c>
      <c r="B233" s="4">
        <v>0</v>
      </c>
      <c r="C233" s="4">
        <v>0</v>
      </c>
      <c r="D233" s="4">
        <v>1</v>
      </c>
      <c r="E233" s="4">
        <v>222</v>
      </c>
      <c r="F233" s="4">
        <f>ROUND(Source!AO229,O233)</f>
        <v>0</v>
      </c>
      <c r="G233" s="4" t="s">
        <v>61</v>
      </c>
      <c r="H233" s="4" t="s">
        <v>62</v>
      </c>
      <c r="I233" s="4"/>
      <c r="J233" s="4"/>
      <c r="K233" s="4">
        <v>222</v>
      </c>
      <c r="L233" s="4">
        <v>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5">
      <c r="A234" s="4">
        <v>50</v>
      </c>
      <c r="B234" s="4">
        <v>0</v>
      </c>
      <c r="C234" s="4">
        <v>0</v>
      </c>
      <c r="D234" s="4">
        <v>1</v>
      </c>
      <c r="E234" s="4">
        <v>225</v>
      </c>
      <c r="F234" s="4">
        <f>ROUND(Source!AV229,O234)</f>
        <v>0</v>
      </c>
      <c r="G234" s="4" t="s">
        <v>63</v>
      </c>
      <c r="H234" s="4" t="s">
        <v>64</v>
      </c>
      <c r="I234" s="4"/>
      <c r="J234" s="4"/>
      <c r="K234" s="4">
        <v>225</v>
      </c>
      <c r="L234" s="4">
        <v>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45" x14ac:dyDescent="0.25">
      <c r="A235" s="4">
        <v>50</v>
      </c>
      <c r="B235" s="4">
        <v>0</v>
      </c>
      <c r="C235" s="4">
        <v>0</v>
      </c>
      <c r="D235" s="4">
        <v>1</v>
      </c>
      <c r="E235" s="4">
        <v>226</v>
      </c>
      <c r="F235" s="4">
        <f>ROUND(Source!AW229,O235)</f>
        <v>0</v>
      </c>
      <c r="G235" s="4" t="s">
        <v>65</v>
      </c>
      <c r="H235" s="4" t="s">
        <v>66</v>
      </c>
      <c r="I235" s="4"/>
      <c r="J235" s="4"/>
      <c r="K235" s="4">
        <v>226</v>
      </c>
      <c r="L235" s="4">
        <v>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 x14ac:dyDescent="0.25">
      <c r="A236" s="4">
        <v>50</v>
      </c>
      <c r="B236" s="4">
        <v>0</v>
      </c>
      <c r="C236" s="4">
        <v>0</v>
      </c>
      <c r="D236" s="4">
        <v>1</v>
      </c>
      <c r="E236" s="4">
        <v>227</v>
      </c>
      <c r="F236" s="4">
        <f>ROUND(Source!AX229,O236)</f>
        <v>0</v>
      </c>
      <c r="G236" s="4" t="s">
        <v>67</v>
      </c>
      <c r="H236" s="4" t="s">
        <v>68</v>
      </c>
      <c r="I236" s="4"/>
      <c r="J236" s="4"/>
      <c r="K236" s="4">
        <v>227</v>
      </c>
      <c r="L236" s="4">
        <v>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5">
      <c r="A237" s="4">
        <v>50</v>
      </c>
      <c r="B237" s="4">
        <v>0</v>
      </c>
      <c r="C237" s="4">
        <v>0</v>
      </c>
      <c r="D237" s="4">
        <v>1</v>
      </c>
      <c r="E237" s="4">
        <v>228</v>
      </c>
      <c r="F237" s="4">
        <f>ROUND(Source!AY229,O237)</f>
        <v>0</v>
      </c>
      <c r="G237" s="4" t="s">
        <v>69</v>
      </c>
      <c r="H237" s="4" t="s">
        <v>70</v>
      </c>
      <c r="I237" s="4"/>
      <c r="J237" s="4"/>
      <c r="K237" s="4">
        <v>228</v>
      </c>
      <c r="L237" s="4">
        <v>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5">
      <c r="A238" s="4">
        <v>50</v>
      </c>
      <c r="B238" s="4">
        <v>0</v>
      </c>
      <c r="C238" s="4">
        <v>0</v>
      </c>
      <c r="D238" s="4">
        <v>1</v>
      </c>
      <c r="E238" s="4">
        <v>216</v>
      </c>
      <c r="F238" s="4">
        <f>ROUND(Source!AP229,O238)</f>
        <v>0</v>
      </c>
      <c r="G238" s="4" t="s">
        <v>71</v>
      </c>
      <c r="H238" s="4" t="s">
        <v>72</v>
      </c>
      <c r="I238" s="4"/>
      <c r="J238" s="4"/>
      <c r="K238" s="4">
        <v>216</v>
      </c>
      <c r="L238" s="4">
        <v>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5">
      <c r="A239" s="4">
        <v>50</v>
      </c>
      <c r="B239" s="4">
        <v>0</v>
      </c>
      <c r="C239" s="4">
        <v>0</v>
      </c>
      <c r="D239" s="4">
        <v>1</v>
      </c>
      <c r="E239" s="4">
        <v>223</v>
      </c>
      <c r="F239" s="4">
        <f>ROUND(Source!AQ229,O239)</f>
        <v>0</v>
      </c>
      <c r="G239" s="4" t="s">
        <v>73</v>
      </c>
      <c r="H239" s="4" t="s">
        <v>74</v>
      </c>
      <c r="I239" s="4"/>
      <c r="J239" s="4"/>
      <c r="K239" s="4">
        <v>223</v>
      </c>
      <c r="L239" s="4">
        <v>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5">
      <c r="A240" s="4">
        <v>50</v>
      </c>
      <c r="B240" s="4">
        <v>0</v>
      </c>
      <c r="C240" s="4">
        <v>0</v>
      </c>
      <c r="D240" s="4">
        <v>1</v>
      </c>
      <c r="E240" s="4">
        <v>229</v>
      </c>
      <c r="F240" s="4">
        <f>ROUND(Source!AZ229,O240)</f>
        <v>0</v>
      </c>
      <c r="G240" s="4" t="s">
        <v>75</v>
      </c>
      <c r="H240" s="4" t="s">
        <v>76</v>
      </c>
      <c r="I240" s="4"/>
      <c r="J240" s="4"/>
      <c r="K240" s="4">
        <v>229</v>
      </c>
      <c r="L240" s="4">
        <v>10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5">
      <c r="A241" s="4">
        <v>50</v>
      </c>
      <c r="B241" s="4">
        <v>0</v>
      </c>
      <c r="C241" s="4">
        <v>0</v>
      </c>
      <c r="D241" s="4">
        <v>1</v>
      </c>
      <c r="E241" s="4">
        <v>203</v>
      </c>
      <c r="F241" s="4">
        <f>ROUND(Source!Q229,O241)</f>
        <v>0</v>
      </c>
      <c r="G241" s="4" t="s">
        <v>77</v>
      </c>
      <c r="H241" s="4" t="s">
        <v>78</v>
      </c>
      <c r="I241" s="4"/>
      <c r="J241" s="4"/>
      <c r="K241" s="4">
        <v>203</v>
      </c>
      <c r="L241" s="4">
        <v>11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5">
      <c r="A242" s="4">
        <v>50</v>
      </c>
      <c r="B242" s="4">
        <v>0</v>
      </c>
      <c r="C242" s="4">
        <v>0</v>
      </c>
      <c r="D242" s="4">
        <v>1</v>
      </c>
      <c r="E242" s="4">
        <v>231</v>
      </c>
      <c r="F242" s="4">
        <f>ROUND(Source!BB229,O242)</f>
        <v>0</v>
      </c>
      <c r="G242" s="4" t="s">
        <v>79</v>
      </c>
      <c r="H242" s="4" t="s">
        <v>80</v>
      </c>
      <c r="I242" s="4"/>
      <c r="J242" s="4"/>
      <c r="K242" s="4">
        <v>231</v>
      </c>
      <c r="L242" s="4">
        <v>12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5">
      <c r="A243" s="4">
        <v>50</v>
      </c>
      <c r="B243" s="4">
        <v>0</v>
      </c>
      <c r="C243" s="4">
        <v>0</v>
      </c>
      <c r="D243" s="4">
        <v>1</v>
      </c>
      <c r="E243" s="4">
        <v>204</v>
      </c>
      <c r="F243" s="4">
        <f>ROUND(Source!R229,O243)</f>
        <v>0</v>
      </c>
      <c r="G243" s="4" t="s">
        <v>81</v>
      </c>
      <c r="H243" s="4" t="s">
        <v>82</v>
      </c>
      <c r="I243" s="4"/>
      <c r="J243" s="4"/>
      <c r="K243" s="4">
        <v>204</v>
      </c>
      <c r="L243" s="4">
        <v>13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5">
      <c r="A244" s="4">
        <v>50</v>
      </c>
      <c r="B244" s="4">
        <v>0</v>
      </c>
      <c r="C244" s="4">
        <v>0</v>
      </c>
      <c r="D244" s="4">
        <v>1</v>
      </c>
      <c r="E244" s="4">
        <v>205</v>
      </c>
      <c r="F244" s="4">
        <f>ROUND(Source!S229,O244)</f>
        <v>92464.76</v>
      </c>
      <c r="G244" s="4" t="s">
        <v>83</v>
      </c>
      <c r="H244" s="4" t="s">
        <v>84</v>
      </c>
      <c r="I244" s="4"/>
      <c r="J244" s="4"/>
      <c r="K244" s="4">
        <v>205</v>
      </c>
      <c r="L244" s="4">
        <v>14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92464.76</v>
      </c>
      <c r="X244" s="4">
        <v>1</v>
      </c>
      <c r="Y244" s="4">
        <v>92464.76</v>
      </c>
      <c r="Z244" s="4"/>
      <c r="AA244" s="4"/>
      <c r="AB244" s="4"/>
    </row>
    <row r="245" spans="1:28" x14ac:dyDescent="0.25">
      <c r="A245" s="4">
        <v>50</v>
      </c>
      <c r="B245" s="4">
        <v>0</v>
      </c>
      <c r="C245" s="4">
        <v>0</v>
      </c>
      <c r="D245" s="4">
        <v>1</v>
      </c>
      <c r="E245" s="4">
        <v>232</v>
      </c>
      <c r="F245" s="4">
        <f>ROUND(Source!BC229,O245)</f>
        <v>0</v>
      </c>
      <c r="G245" s="4" t="s">
        <v>85</v>
      </c>
      <c r="H245" s="4" t="s">
        <v>86</v>
      </c>
      <c r="I245" s="4"/>
      <c r="J245" s="4"/>
      <c r="K245" s="4">
        <v>232</v>
      </c>
      <c r="L245" s="4">
        <v>15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5">
      <c r="A246" s="4">
        <v>50</v>
      </c>
      <c r="B246" s="4">
        <v>0</v>
      </c>
      <c r="C246" s="4">
        <v>0</v>
      </c>
      <c r="D246" s="4">
        <v>1</v>
      </c>
      <c r="E246" s="4">
        <v>214</v>
      </c>
      <c r="F246" s="4">
        <f>ROUND(Source!AS229,O246)</f>
        <v>209641.62</v>
      </c>
      <c r="G246" s="4" t="s">
        <v>87</v>
      </c>
      <c r="H246" s="4" t="s">
        <v>88</v>
      </c>
      <c r="I246" s="4"/>
      <c r="J246" s="4"/>
      <c r="K246" s="4">
        <v>214</v>
      </c>
      <c r="L246" s="4">
        <v>16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209641.62</v>
      </c>
      <c r="X246" s="4">
        <v>1</v>
      </c>
      <c r="Y246" s="4">
        <v>209641.62</v>
      </c>
      <c r="Z246" s="4"/>
      <c r="AA246" s="4"/>
      <c r="AB246" s="4"/>
    </row>
    <row r="247" spans="1:28" x14ac:dyDescent="0.25">
      <c r="A247" s="4">
        <v>50</v>
      </c>
      <c r="B247" s="4">
        <v>0</v>
      </c>
      <c r="C247" s="4">
        <v>0</v>
      </c>
      <c r="D247" s="4">
        <v>1</v>
      </c>
      <c r="E247" s="4">
        <v>215</v>
      </c>
      <c r="F247" s="4">
        <f>ROUND(Source!AT229,O247)</f>
        <v>0</v>
      </c>
      <c r="G247" s="4" t="s">
        <v>89</v>
      </c>
      <c r="H247" s="4" t="s">
        <v>90</v>
      </c>
      <c r="I247" s="4"/>
      <c r="J247" s="4"/>
      <c r="K247" s="4">
        <v>215</v>
      </c>
      <c r="L247" s="4">
        <v>17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5">
      <c r="A248" s="4">
        <v>50</v>
      </c>
      <c r="B248" s="4">
        <v>0</v>
      </c>
      <c r="C248" s="4">
        <v>0</v>
      </c>
      <c r="D248" s="4">
        <v>1</v>
      </c>
      <c r="E248" s="4">
        <v>217</v>
      </c>
      <c r="F248" s="4">
        <f>ROUND(Source!AU229,O248)</f>
        <v>0</v>
      </c>
      <c r="G248" s="4" t="s">
        <v>91</v>
      </c>
      <c r="H248" s="4" t="s">
        <v>92</v>
      </c>
      <c r="I248" s="4"/>
      <c r="J248" s="4"/>
      <c r="K248" s="4">
        <v>217</v>
      </c>
      <c r="L248" s="4">
        <v>18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5">
      <c r="A249" s="4">
        <v>50</v>
      </c>
      <c r="B249" s="4">
        <v>0</v>
      </c>
      <c r="C249" s="4">
        <v>0</v>
      </c>
      <c r="D249" s="4">
        <v>1</v>
      </c>
      <c r="E249" s="4">
        <v>230</v>
      </c>
      <c r="F249" s="4">
        <f>ROUND(Source!BA229,O249)</f>
        <v>0</v>
      </c>
      <c r="G249" s="4" t="s">
        <v>93</v>
      </c>
      <c r="H249" s="4" t="s">
        <v>94</v>
      </c>
      <c r="I249" s="4"/>
      <c r="J249" s="4"/>
      <c r="K249" s="4">
        <v>230</v>
      </c>
      <c r="L249" s="4">
        <v>19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5">
      <c r="A250" s="4">
        <v>50</v>
      </c>
      <c r="B250" s="4">
        <v>0</v>
      </c>
      <c r="C250" s="4">
        <v>0</v>
      </c>
      <c r="D250" s="4">
        <v>1</v>
      </c>
      <c r="E250" s="4">
        <v>206</v>
      </c>
      <c r="F250" s="4">
        <f>ROUND(Source!T229,O250)</f>
        <v>0</v>
      </c>
      <c r="G250" s="4" t="s">
        <v>95</v>
      </c>
      <c r="H250" s="4" t="s">
        <v>96</v>
      </c>
      <c r="I250" s="4"/>
      <c r="J250" s="4"/>
      <c r="K250" s="4">
        <v>206</v>
      </c>
      <c r="L250" s="4">
        <v>20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5">
      <c r="A251" s="4">
        <v>50</v>
      </c>
      <c r="B251" s="4">
        <v>0</v>
      </c>
      <c r="C251" s="4">
        <v>0</v>
      </c>
      <c r="D251" s="4">
        <v>1</v>
      </c>
      <c r="E251" s="4">
        <v>207</v>
      </c>
      <c r="F251" s="4">
        <f>Source!U229</f>
        <v>188.5072610304</v>
      </c>
      <c r="G251" s="4" t="s">
        <v>97</v>
      </c>
      <c r="H251" s="4" t="s">
        <v>98</v>
      </c>
      <c r="I251" s="4"/>
      <c r="J251" s="4"/>
      <c r="K251" s="4">
        <v>207</v>
      </c>
      <c r="L251" s="4">
        <v>21</v>
      </c>
      <c r="M251" s="4">
        <v>3</v>
      </c>
      <c r="N251" s="4" t="s">
        <v>3</v>
      </c>
      <c r="O251" s="4">
        <v>-1</v>
      </c>
      <c r="P251" s="4"/>
      <c r="Q251" s="4"/>
      <c r="R251" s="4"/>
      <c r="S251" s="4"/>
      <c r="T251" s="4"/>
      <c r="U251" s="4"/>
      <c r="V251" s="4"/>
      <c r="W251" s="4">
        <v>188.5072610304</v>
      </c>
      <c r="X251" s="4">
        <v>1</v>
      </c>
      <c r="Y251" s="4">
        <v>188.5072610304</v>
      </c>
      <c r="Z251" s="4"/>
      <c r="AA251" s="4"/>
      <c r="AB251" s="4"/>
    </row>
    <row r="252" spans="1:28" x14ac:dyDescent="0.25">
      <c r="A252" s="4">
        <v>50</v>
      </c>
      <c r="B252" s="4">
        <v>0</v>
      </c>
      <c r="C252" s="4">
        <v>0</v>
      </c>
      <c r="D252" s="4">
        <v>1</v>
      </c>
      <c r="E252" s="4">
        <v>208</v>
      </c>
      <c r="F252" s="4">
        <f>Source!V229</f>
        <v>0</v>
      </c>
      <c r="G252" s="4" t="s">
        <v>99</v>
      </c>
      <c r="H252" s="4" t="s">
        <v>100</v>
      </c>
      <c r="I252" s="4"/>
      <c r="J252" s="4"/>
      <c r="K252" s="4">
        <v>208</v>
      </c>
      <c r="L252" s="4">
        <v>22</v>
      </c>
      <c r="M252" s="4">
        <v>3</v>
      </c>
      <c r="N252" s="4" t="s">
        <v>3</v>
      </c>
      <c r="O252" s="4">
        <v>-1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5">
      <c r="A253" s="4">
        <v>50</v>
      </c>
      <c r="B253" s="4">
        <v>0</v>
      </c>
      <c r="C253" s="4">
        <v>0</v>
      </c>
      <c r="D253" s="4">
        <v>1</v>
      </c>
      <c r="E253" s="4">
        <v>209</v>
      </c>
      <c r="F253" s="4">
        <f>ROUND(Source!W229,O253)</f>
        <v>0</v>
      </c>
      <c r="G253" s="4" t="s">
        <v>101</v>
      </c>
      <c r="H253" s="4" t="s">
        <v>102</v>
      </c>
      <c r="I253" s="4"/>
      <c r="J253" s="4"/>
      <c r="K253" s="4">
        <v>209</v>
      </c>
      <c r="L253" s="4">
        <v>23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5">
      <c r="A254" s="4">
        <v>50</v>
      </c>
      <c r="B254" s="4">
        <v>0</v>
      </c>
      <c r="C254" s="4">
        <v>0</v>
      </c>
      <c r="D254" s="4">
        <v>1</v>
      </c>
      <c r="E254" s="4">
        <v>233</v>
      </c>
      <c r="F254" s="4">
        <f>ROUND(Source!BD229,O254)</f>
        <v>0</v>
      </c>
      <c r="G254" s="4" t="s">
        <v>103</v>
      </c>
      <c r="H254" s="4" t="s">
        <v>104</v>
      </c>
      <c r="I254" s="4"/>
      <c r="J254" s="4"/>
      <c r="K254" s="4">
        <v>233</v>
      </c>
      <c r="L254" s="4">
        <v>24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5">
      <c r="A255" s="4">
        <v>50</v>
      </c>
      <c r="B255" s="4">
        <v>0</v>
      </c>
      <c r="C255" s="4">
        <v>0</v>
      </c>
      <c r="D255" s="4">
        <v>1</v>
      </c>
      <c r="E255" s="4">
        <v>210</v>
      </c>
      <c r="F255" s="4">
        <f>ROUND(Source!X229,O255)</f>
        <v>79266.31</v>
      </c>
      <c r="G255" s="4" t="s">
        <v>105</v>
      </c>
      <c r="H255" s="4" t="s">
        <v>106</v>
      </c>
      <c r="I255" s="4"/>
      <c r="J255" s="4"/>
      <c r="K255" s="4">
        <v>210</v>
      </c>
      <c r="L255" s="4">
        <v>25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79266.31</v>
      </c>
      <c r="X255" s="4">
        <v>1</v>
      </c>
      <c r="Y255" s="4">
        <v>79266.31</v>
      </c>
      <c r="Z255" s="4"/>
      <c r="AA255" s="4"/>
      <c r="AB255" s="4"/>
    </row>
    <row r="256" spans="1:28" x14ac:dyDescent="0.25">
      <c r="A256" s="4">
        <v>50</v>
      </c>
      <c r="B256" s="4">
        <v>0</v>
      </c>
      <c r="C256" s="4">
        <v>0</v>
      </c>
      <c r="D256" s="4">
        <v>1</v>
      </c>
      <c r="E256" s="4">
        <v>211</v>
      </c>
      <c r="F256" s="4">
        <f>ROUND(Source!Y229,O256)</f>
        <v>37910.550000000003</v>
      </c>
      <c r="G256" s="4" t="s">
        <v>107</v>
      </c>
      <c r="H256" s="4" t="s">
        <v>108</v>
      </c>
      <c r="I256" s="4"/>
      <c r="J256" s="4"/>
      <c r="K256" s="4">
        <v>211</v>
      </c>
      <c r="L256" s="4">
        <v>26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37910.550000000003</v>
      </c>
      <c r="X256" s="4">
        <v>1</v>
      </c>
      <c r="Y256" s="4">
        <v>37910.550000000003</v>
      </c>
      <c r="Z256" s="4"/>
      <c r="AA256" s="4"/>
      <c r="AB256" s="4"/>
    </row>
    <row r="257" spans="1:245" x14ac:dyDescent="0.25">
      <c r="A257" s="4">
        <v>50</v>
      </c>
      <c r="B257" s="4">
        <v>0</v>
      </c>
      <c r="C257" s="4">
        <v>0</v>
      </c>
      <c r="D257" s="4">
        <v>1</v>
      </c>
      <c r="E257" s="4">
        <v>224</v>
      </c>
      <c r="F257" s="4">
        <f>ROUND(Source!AR229,O257)</f>
        <v>209641.62</v>
      </c>
      <c r="G257" s="4" t="s">
        <v>109</v>
      </c>
      <c r="H257" s="4" t="s">
        <v>110</v>
      </c>
      <c r="I257" s="4"/>
      <c r="J257" s="4"/>
      <c r="K257" s="4">
        <v>224</v>
      </c>
      <c r="L257" s="4">
        <v>27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209641.62</v>
      </c>
      <c r="X257" s="4">
        <v>1</v>
      </c>
      <c r="Y257" s="4">
        <v>209641.62</v>
      </c>
      <c r="Z257" s="4"/>
      <c r="AA257" s="4"/>
      <c r="AB257" s="4"/>
    </row>
    <row r="259" spans="1:245" x14ac:dyDescent="0.25">
      <c r="A259" s="1">
        <v>4</v>
      </c>
      <c r="B259" s="1">
        <v>1</v>
      </c>
      <c r="C259" s="1"/>
      <c r="D259" s="1">
        <f>ROW(A269)</f>
        <v>269</v>
      </c>
      <c r="E259" s="1"/>
      <c r="F259" s="1" t="s">
        <v>16</v>
      </c>
      <c r="G259" s="1" t="s">
        <v>17</v>
      </c>
      <c r="H259" s="1" t="s">
        <v>3</v>
      </c>
      <c r="I259" s="1">
        <v>0</v>
      </c>
      <c r="J259" s="1"/>
      <c r="K259" s="1">
        <v>0</v>
      </c>
      <c r="L259" s="1"/>
      <c r="M259" s="1" t="s">
        <v>3</v>
      </c>
      <c r="N259" s="1"/>
      <c r="O259" s="1"/>
      <c r="P259" s="1"/>
      <c r="Q259" s="1"/>
      <c r="R259" s="1"/>
      <c r="S259" s="1">
        <v>0</v>
      </c>
      <c r="T259" s="1"/>
      <c r="U259" s="1" t="s">
        <v>3</v>
      </c>
      <c r="V259" s="1">
        <v>0</v>
      </c>
      <c r="W259" s="1"/>
      <c r="X259" s="1"/>
      <c r="Y259" s="1"/>
      <c r="Z259" s="1"/>
      <c r="AA259" s="1"/>
      <c r="AB259" s="1" t="s">
        <v>3</v>
      </c>
      <c r="AC259" s="1" t="s">
        <v>3</v>
      </c>
      <c r="AD259" s="1" t="s">
        <v>3</v>
      </c>
      <c r="AE259" s="1" t="s">
        <v>3</v>
      </c>
      <c r="AF259" s="1" t="s">
        <v>3</v>
      </c>
      <c r="AG259" s="1" t="s">
        <v>3</v>
      </c>
      <c r="AH259" s="1"/>
      <c r="AI259" s="1"/>
      <c r="AJ259" s="1"/>
      <c r="AK259" s="1"/>
      <c r="AL259" s="1"/>
      <c r="AM259" s="1"/>
      <c r="AN259" s="1"/>
      <c r="AO259" s="1"/>
      <c r="AP259" s="1" t="s">
        <v>3</v>
      </c>
      <c r="AQ259" s="1" t="s">
        <v>3</v>
      </c>
      <c r="AR259" s="1" t="s">
        <v>3</v>
      </c>
      <c r="AS259" s="1"/>
      <c r="AT259" s="1"/>
      <c r="AU259" s="1"/>
      <c r="AV259" s="1"/>
      <c r="AW259" s="1"/>
      <c r="AX259" s="1"/>
      <c r="AY259" s="1"/>
      <c r="AZ259" s="1" t="s">
        <v>3</v>
      </c>
      <c r="BA259" s="1"/>
      <c r="BB259" s="1" t="s">
        <v>3</v>
      </c>
      <c r="BC259" s="1" t="s">
        <v>3</v>
      </c>
      <c r="BD259" s="1" t="s">
        <v>3</v>
      </c>
      <c r="BE259" s="1" t="s">
        <v>3</v>
      </c>
      <c r="BF259" s="1" t="s">
        <v>3</v>
      </c>
      <c r="BG259" s="1" t="s">
        <v>3</v>
      </c>
      <c r="BH259" s="1" t="s">
        <v>3</v>
      </c>
      <c r="BI259" s="1" t="s">
        <v>3</v>
      </c>
      <c r="BJ259" s="1" t="s">
        <v>3</v>
      </c>
      <c r="BK259" s="1" t="s">
        <v>3</v>
      </c>
      <c r="BL259" s="1" t="s">
        <v>3</v>
      </c>
      <c r="BM259" s="1" t="s">
        <v>3</v>
      </c>
      <c r="BN259" s="1" t="s">
        <v>3</v>
      </c>
      <c r="BO259" s="1" t="s">
        <v>3</v>
      </c>
      <c r="BP259" s="1" t="s">
        <v>3</v>
      </c>
      <c r="BQ259" s="1"/>
      <c r="BR259" s="1"/>
      <c r="BS259" s="1"/>
      <c r="BT259" s="1"/>
      <c r="BU259" s="1"/>
      <c r="BV259" s="1"/>
      <c r="BW259" s="1"/>
      <c r="BX259" s="1">
        <v>0</v>
      </c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>
        <v>0</v>
      </c>
    </row>
    <row r="261" spans="1:245" x14ac:dyDescent="0.25">
      <c r="A261" s="2">
        <v>52</v>
      </c>
      <c r="B261" s="2">
        <f t="shared" ref="B261:G261" si="167">B269</f>
        <v>1</v>
      </c>
      <c r="C261" s="2">
        <f t="shared" si="167"/>
        <v>4</v>
      </c>
      <c r="D261" s="2">
        <f t="shared" si="167"/>
        <v>259</v>
      </c>
      <c r="E261" s="2">
        <f t="shared" si="167"/>
        <v>0</v>
      </c>
      <c r="F261" s="2" t="str">
        <f t="shared" si="167"/>
        <v>Новый раздел</v>
      </c>
      <c r="G261" s="2" t="str">
        <f t="shared" si="167"/>
        <v>Строительные работы</v>
      </c>
      <c r="H261" s="2"/>
      <c r="I261" s="2"/>
      <c r="J261" s="2"/>
      <c r="K261" s="2"/>
      <c r="L261" s="2"/>
      <c r="M261" s="2"/>
      <c r="N261" s="2"/>
      <c r="O261" s="2">
        <f t="shared" ref="O261:AT261" si="168">O269</f>
        <v>309627.63</v>
      </c>
      <c r="P261" s="2">
        <f t="shared" si="168"/>
        <v>290582.98</v>
      </c>
      <c r="Q261" s="2">
        <f t="shared" si="168"/>
        <v>1054.76</v>
      </c>
      <c r="R261" s="2">
        <f t="shared" si="168"/>
        <v>407.43</v>
      </c>
      <c r="S261" s="2">
        <f t="shared" si="168"/>
        <v>17989.89</v>
      </c>
      <c r="T261" s="2">
        <f t="shared" si="168"/>
        <v>0</v>
      </c>
      <c r="U261" s="2">
        <f t="shared" si="168"/>
        <v>34.848454739999994</v>
      </c>
      <c r="V261" s="2">
        <f t="shared" si="168"/>
        <v>0</v>
      </c>
      <c r="W261" s="2">
        <f t="shared" si="168"/>
        <v>0</v>
      </c>
      <c r="X261" s="2">
        <f t="shared" si="168"/>
        <v>16550.689999999999</v>
      </c>
      <c r="Y261" s="2">
        <f t="shared" si="168"/>
        <v>7375.85</v>
      </c>
      <c r="Z261" s="2">
        <f t="shared" si="168"/>
        <v>0</v>
      </c>
      <c r="AA261" s="2">
        <f t="shared" si="168"/>
        <v>0</v>
      </c>
      <c r="AB261" s="2">
        <f t="shared" si="168"/>
        <v>309627.63</v>
      </c>
      <c r="AC261" s="2">
        <f t="shared" si="168"/>
        <v>290582.98</v>
      </c>
      <c r="AD261" s="2">
        <f t="shared" si="168"/>
        <v>1054.76</v>
      </c>
      <c r="AE261" s="2">
        <f t="shared" si="168"/>
        <v>407.43</v>
      </c>
      <c r="AF261" s="2">
        <f t="shared" si="168"/>
        <v>17989.89</v>
      </c>
      <c r="AG261" s="2">
        <f t="shared" si="168"/>
        <v>0</v>
      </c>
      <c r="AH261" s="2">
        <f t="shared" si="168"/>
        <v>34.848454739999994</v>
      </c>
      <c r="AI261" s="2">
        <f t="shared" si="168"/>
        <v>0</v>
      </c>
      <c r="AJ261" s="2">
        <f t="shared" si="168"/>
        <v>0</v>
      </c>
      <c r="AK261" s="2">
        <f t="shared" si="168"/>
        <v>16550.689999999999</v>
      </c>
      <c r="AL261" s="2">
        <f t="shared" si="168"/>
        <v>7375.85</v>
      </c>
      <c r="AM261" s="2">
        <f t="shared" si="168"/>
        <v>0</v>
      </c>
      <c r="AN261" s="2">
        <f t="shared" si="168"/>
        <v>0</v>
      </c>
      <c r="AO261" s="2">
        <f t="shared" si="168"/>
        <v>0</v>
      </c>
      <c r="AP261" s="2">
        <f t="shared" si="168"/>
        <v>0</v>
      </c>
      <c r="AQ261" s="2">
        <f t="shared" si="168"/>
        <v>0</v>
      </c>
      <c r="AR261" s="2">
        <f t="shared" si="168"/>
        <v>334206.06</v>
      </c>
      <c r="AS261" s="2">
        <f t="shared" si="168"/>
        <v>334206.06</v>
      </c>
      <c r="AT261" s="2">
        <f t="shared" si="168"/>
        <v>0</v>
      </c>
      <c r="AU261" s="2">
        <f t="shared" ref="AU261:BZ261" si="169">AU269</f>
        <v>0</v>
      </c>
      <c r="AV261" s="2">
        <f t="shared" si="169"/>
        <v>290582.98</v>
      </c>
      <c r="AW261" s="2">
        <f t="shared" si="169"/>
        <v>290582.98</v>
      </c>
      <c r="AX261" s="2">
        <f t="shared" si="169"/>
        <v>0</v>
      </c>
      <c r="AY261" s="2">
        <f t="shared" si="169"/>
        <v>290582.98</v>
      </c>
      <c r="AZ261" s="2">
        <f t="shared" si="169"/>
        <v>0</v>
      </c>
      <c r="BA261" s="2">
        <f t="shared" si="169"/>
        <v>0</v>
      </c>
      <c r="BB261" s="2">
        <f t="shared" si="169"/>
        <v>0</v>
      </c>
      <c r="BC261" s="2">
        <f t="shared" si="169"/>
        <v>0</v>
      </c>
      <c r="BD261" s="2">
        <f t="shared" si="169"/>
        <v>0</v>
      </c>
      <c r="BE261" s="2">
        <f t="shared" si="169"/>
        <v>0</v>
      </c>
      <c r="BF261" s="2">
        <f t="shared" si="169"/>
        <v>0</v>
      </c>
      <c r="BG261" s="2">
        <f t="shared" si="169"/>
        <v>0</v>
      </c>
      <c r="BH261" s="2">
        <f t="shared" si="169"/>
        <v>0</v>
      </c>
      <c r="BI261" s="2">
        <f t="shared" si="169"/>
        <v>0</v>
      </c>
      <c r="BJ261" s="2">
        <f t="shared" si="169"/>
        <v>0</v>
      </c>
      <c r="BK261" s="2">
        <f t="shared" si="169"/>
        <v>0</v>
      </c>
      <c r="BL261" s="2">
        <f t="shared" si="169"/>
        <v>0</v>
      </c>
      <c r="BM261" s="2">
        <f t="shared" si="169"/>
        <v>0</v>
      </c>
      <c r="BN261" s="2">
        <f t="shared" si="169"/>
        <v>0</v>
      </c>
      <c r="BO261" s="2">
        <f t="shared" si="169"/>
        <v>0</v>
      </c>
      <c r="BP261" s="2">
        <f t="shared" si="169"/>
        <v>0</v>
      </c>
      <c r="BQ261" s="2">
        <f t="shared" si="169"/>
        <v>0</v>
      </c>
      <c r="BR261" s="2">
        <f t="shared" si="169"/>
        <v>0</v>
      </c>
      <c r="BS261" s="2">
        <f t="shared" si="169"/>
        <v>0</v>
      </c>
      <c r="BT261" s="2">
        <f t="shared" si="169"/>
        <v>0</v>
      </c>
      <c r="BU261" s="2">
        <f t="shared" si="169"/>
        <v>0</v>
      </c>
      <c r="BV261" s="2">
        <f t="shared" si="169"/>
        <v>0</v>
      </c>
      <c r="BW261" s="2">
        <f t="shared" si="169"/>
        <v>0</v>
      </c>
      <c r="BX261" s="2">
        <f t="shared" si="169"/>
        <v>0</v>
      </c>
      <c r="BY261" s="2">
        <f t="shared" si="169"/>
        <v>0</v>
      </c>
      <c r="BZ261" s="2">
        <f t="shared" si="169"/>
        <v>0</v>
      </c>
      <c r="CA261" s="2">
        <f t="shared" ref="CA261:DF261" si="170">CA269</f>
        <v>334206.06</v>
      </c>
      <c r="CB261" s="2">
        <f t="shared" si="170"/>
        <v>334206.06</v>
      </c>
      <c r="CC261" s="2">
        <f t="shared" si="170"/>
        <v>0</v>
      </c>
      <c r="CD261" s="2">
        <f t="shared" si="170"/>
        <v>0</v>
      </c>
      <c r="CE261" s="2">
        <f t="shared" si="170"/>
        <v>290582.98</v>
      </c>
      <c r="CF261" s="2">
        <f t="shared" si="170"/>
        <v>290582.98</v>
      </c>
      <c r="CG261" s="2">
        <f t="shared" si="170"/>
        <v>0</v>
      </c>
      <c r="CH261" s="2">
        <f t="shared" si="170"/>
        <v>290582.98</v>
      </c>
      <c r="CI261" s="2">
        <f t="shared" si="170"/>
        <v>0</v>
      </c>
      <c r="CJ261" s="2">
        <f t="shared" si="170"/>
        <v>0</v>
      </c>
      <c r="CK261" s="2">
        <f t="shared" si="170"/>
        <v>0</v>
      </c>
      <c r="CL261" s="2">
        <f t="shared" si="170"/>
        <v>0</v>
      </c>
      <c r="CM261" s="2">
        <f t="shared" si="170"/>
        <v>0</v>
      </c>
      <c r="CN261" s="2">
        <f t="shared" si="170"/>
        <v>0</v>
      </c>
      <c r="CO261" s="2">
        <f t="shared" si="170"/>
        <v>0</v>
      </c>
      <c r="CP261" s="2">
        <f t="shared" si="170"/>
        <v>0</v>
      </c>
      <c r="CQ261" s="2">
        <f t="shared" si="170"/>
        <v>0</v>
      </c>
      <c r="CR261" s="2">
        <f t="shared" si="170"/>
        <v>0</v>
      </c>
      <c r="CS261" s="2">
        <f t="shared" si="170"/>
        <v>0</v>
      </c>
      <c r="CT261" s="2">
        <f t="shared" si="170"/>
        <v>0</v>
      </c>
      <c r="CU261" s="2">
        <f t="shared" si="170"/>
        <v>0</v>
      </c>
      <c r="CV261" s="2">
        <f t="shared" si="170"/>
        <v>0</v>
      </c>
      <c r="CW261" s="2">
        <f t="shared" si="170"/>
        <v>0</v>
      </c>
      <c r="CX261" s="2">
        <f t="shared" si="170"/>
        <v>0</v>
      </c>
      <c r="CY261" s="2">
        <f t="shared" si="170"/>
        <v>0</v>
      </c>
      <c r="CZ261" s="2">
        <f t="shared" si="170"/>
        <v>0</v>
      </c>
      <c r="DA261" s="2">
        <f t="shared" si="170"/>
        <v>0</v>
      </c>
      <c r="DB261" s="2">
        <f t="shared" si="170"/>
        <v>0</v>
      </c>
      <c r="DC261" s="2">
        <f t="shared" si="170"/>
        <v>0</v>
      </c>
      <c r="DD261" s="2">
        <f t="shared" si="170"/>
        <v>0</v>
      </c>
      <c r="DE261" s="2">
        <f t="shared" si="170"/>
        <v>0</v>
      </c>
      <c r="DF261" s="2">
        <f t="shared" si="170"/>
        <v>0</v>
      </c>
      <c r="DG261" s="3">
        <f t="shared" ref="DG261:EL261" si="171">DG269</f>
        <v>0</v>
      </c>
      <c r="DH261" s="3">
        <f t="shared" si="171"/>
        <v>0</v>
      </c>
      <c r="DI261" s="3">
        <f t="shared" si="171"/>
        <v>0</v>
      </c>
      <c r="DJ261" s="3">
        <f t="shared" si="171"/>
        <v>0</v>
      </c>
      <c r="DK261" s="3">
        <f t="shared" si="171"/>
        <v>0</v>
      </c>
      <c r="DL261" s="3">
        <f t="shared" si="171"/>
        <v>0</v>
      </c>
      <c r="DM261" s="3">
        <f t="shared" si="171"/>
        <v>0</v>
      </c>
      <c r="DN261" s="3">
        <f t="shared" si="171"/>
        <v>0</v>
      </c>
      <c r="DO261" s="3">
        <f t="shared" si="171"/>
        <v>0</v>
      </c>
      <c r="DP261" s="3">
        <f t="shared" si="171"/>
        <v>0</v>
      </c>
      <c r="DQ261" s="3">
        <f t="shared" si="171"/>
        <v>0</v>
      </c>
      <c r="DR261" s="3">
        <f t="shared" si="171"/>
        <v>0</v>
      </c>
      <c r="DS261" s="3">
        <f t="shared" si="171"/>
        <v>0</v>
      </c>
      <c r="DT261" s="3">
        <f t="shared" si="171"/>
        <v>0</v>
      </c>
      <c r="DU261" s="3">
        <f t="shared" si="171"/>
        <v>0</v>
      </c>
      <c r="DV261" s="3">
        <f t="shared" si="171"/>
        <v>0</v>
      </c>
      <c r="DW261" s="3">
        <f t="shared" si="171"/>
        <v>0</v>
      </c>
      <c r="DX261" s="3">
        <f t="shared" si="171"/>
        <v>0</v>
      </c>
      <c r="DY261" s="3">
        <f t="shared" si="171"/>
        <v>0</v>
      </c>
      <c r="DZ261" s="3">
        <f t="shared" si="171"/>
        <v>0</v>
      </c>
      <c r="EA261" s="3">
        <f t="shared" si="171"/>
        <v>0</v>
      </c>
      <c r="EB261" s="3">
        <f t="shared" si="171"/>
        <v>0</v>
      </c>
      <c r="EC261" s="3">
        <f t="shared" si="171"/>
        <v>0</v>
      </c>
      <c r="ED261" s="3">
        <f t="shared" si="171"/>
        <v>0</v>
      </c>
      <c r="EE261" s="3">
        <f t="shared" si="171"/>
        <v>0</v>
      </c>
      <c r="EF261" s="3">
        <f t="shared" si="171"/>
        <v>0</v>
      </c>
      <c r="EG261" s="3">
        <f t="shared" si="171"/>
        <v>0</v>
      </c>
      <c r="EH261" s="3">
        <f t="shared" si="171"/>
        <v>0</v>
      </c>
      <c r="EI261" s="3">
        <f t="shared" si="171"/>
        <v>0</v>
      </c>
      <c r="EJ261" s="3">
        <f t="shared" si="171"/>
        <v>0</v>
      </c>
      <c r="EK261" s="3">
        <f t="shared" si="171"/>
        <v>0</v>
      </c>
      <c r="EL261" s="3">
        <f t="shared" si="171"/>
        <v>0</v>
      </c>
      <c r="EM261" s="3">
        <f t="shared" ref="EM261:FR261" si="172">EM269</f>
        <v>0</v>
      </c>
      <c r="EN261" s="3">
        <f t="shared" si="172"/>
        <v>0</v>
      </c>
      <c r="EO261" s="3">
        <f t="shared" si="172"/>
        <v>0</v>
      </c>
      <c r="EP261" s="3">
        <f t="shared" si="172"/>
        <v>0</v>
      </c>
      <c r="EQ261" s="3">
        <f t="shared" si="172"/>
        <v>0</v>
      </c>
      <c r="ER261" s="3">
        <f t="shared" si="172"/>
        <v>0</v>
      </c>
      <c r="ES261" s="3">
        <f t="shared" si="172"/>
        <v>0</v>
      </c>
      <c r="ET261" s="3">
        <f t="shared" si="172"/>
        <v>0</v>
      </c>
      <c r="EU261" s="3">
        <f t="shared" si="172"/>
        <v>0</v>
      </c>
      <c r="EV261" s="3">
        <f t="shared" si="172"/>
        <v>0</v>
      </c>
      <c r="EW261" s="3">
        <f t="shared" si="172"/>
        <v>0</v>
      </c>
      <c r="EX261" s="3">
        <f t="shared" si="172"/>
        <v>0</v>
      </c>
      <c r="EY261" s="3">
        <f t="shared" si="172"/>
        <v>0</v>
      </c>
      <c r="EZ261" s="3">
        <f t="shared" si="172"/>
        <v>0</v>
      </c>
      <c r="FA261" s="3">
        <f t="shared" si="172"/>
        <v>0</v>
      </c>
      <c r="FB261" s="3">
        <f t="shared" si="172"/>
        <v>0</v>
      </c>
      <c r="FC261" s="3">
        <f t="shared" si="172"/>
        <v>0</v>
      </c>
      <c r="FD261" s="3">
        <f t="shared" si="172"/>
        <v>0</v>
      </c>
      <c r="FE261" s="3">
        <f t="shared" si="172"/>
        <v>0</v>
      </c>
      <c r="FF261" s="3">
        <f t="shared" si="172"/>
        <v>0</v>
      </c>
      <c r="FG261" s="3">
        <f t="shared" si="172"/>
        <v>0</v>
      </c>
      <c r="FH261" s="3">
        <f t="shared" si="172"/>
        <v>0</v>
      </c>
      <c r="FI261" s="3">
        <f t="shared" si="172"/>
        <v>0</v>
      </c>
      <c r="FJ261" s="3">
        <f t="shared" si="172"/>
        <v>0</v>
      </c>
      <c r="FK261" s="3">
        <f t="shared" si="172"/>
        <v>0</v>
      </c>
      <c r="FL261" s="3">
        <f t="shared" si="172"/>
        <v>0</v>
      </c>
      <c r="FM261" s="3">
        <f t="shared" si="172"/>
        <v>0</v>
      </c>
      <c r="FN261" s="3">
        <f t="shared" si="172"/>
        <v>0</v>
      </c>
      <c r="FO261" s="3">
        <f t="shared" si="172"/>
        <v>0</v>
      </c>
      <c r="FP261" s="3">
        <f t="shared" si="172"/>
        <v>0</v>
      </c>
      <c r="FQ261" s="3">
        <f t="shared" si="172"/>
        <v>0</v>
      </c>
      <c r="FR261" s="3">
        <f t="shared" si="172"/>
        <v>0</v>
      </c>
      <c r="FS261" s="3">
        <f t="shared" ref="FS261:GX261" si="173">FS269</f>
        <v>0</v>
      </c>
      <c r="FT261" s="3">
        <f t="shared" si="173"/>
        <v>0</v>
      </c>
      <c r="FU261" s="3">
        <f t="shared" si="173"/>
        <v>0</v>
      </c>
      <c r="FV261" s="3">
        <f t="shared" si="173"/>
        <v>0</v>
      </c>
      <c r="FW261" s="3">
        <f t="shared" si="173"/>
        <v>0</v>
      </c>
      <c r="FX261" s="3">
        <f t="shared" si="173"/>
        <v>0</v>
      </c>
      <c r="FY261" s="3">
        <f t="shared" si="173"/>
        <v>0</v>
      </c>
      <c r="FZ261" s="3">
        <f t="shared" si="173"/>
        <v>0</v>
      </c>
      <c r="GA261" s="3">
        <f t="shared" si="173"/>
        <v>0</v>
      </c>
      <c r="GB261" s="3">
        <f t="shared" si="173"/>
        <v>0</v>
      </c>
      <c r="GC261" s="3">
        <f t="shared" si="173"/>
        <v>0</v>
      </c>
      <c r="GD261" s="3">
        <f t="shared" si="173"/>
        <v>0</v>
      </c>
      <c r="GE261" s="3">
        <f t="shared" si="173"/>
        <v>0</v>
      </c>
      <c r="GF261" s="3">
        <f t="shared" si="173"/>
        <v>0</v>
      </c>
      <c r="GG261" s="3">
        <f t="shared" si="173"/>
        <v>0</v>
      </c>
      <c r="GH261" s="3">
        <f t="shared" si="173"/>
        <v>0</v>
      </c>
      <c r="GI261" s="3">
        <f t="shared" si="173"/>
        <v>0</v>
      </c>
      <c r="GJ261" s="3">
        <f t="shared" si="173"/>
        <v>0</v>
      </c>
      <c r="GK261" s="3">
        <f t="shared" si="173"/>
        <v>0</v>
      </c>
      <c r="GL261" s="3">
        <f t="shared" si="173"/>
        <v>0</v>
      </c>
      <c r="GM261" s="3">
        <f t="shared" si="173"/>
        <v>0</v>
      </c>
      <c r="GN261" s="3">
        <f t="shared" si="173"/>
        <v>0</v>
      </c>
      <c r="GO261" s="3">
        <f t="shared" si="173"/>
        <v>0</v>
      </c>
      <c r="GP261" s="3">
        <f t="shared" si="173"/>
        <v>0</v>
      </c>
      <c r="GQ261" s="3">
        <f t="shared" si="173"/>
        <v>0</v>
      </c>
      <c r="GR261" s="3">
        <f t="shared" si="173"/>
        <v>0</v>
      </c>
      <c r="GS261" s="3">
        <f t="shared" si="173"/>
        <v>0</v>
      </c>
      <c r="GT261" s="3">
        <f t="shared" si="173"/>
        <v>0</v>
      </c>
      <c r="GU261" s="3">
        <f t="shared" si="173"/>
        <v>0</v>
      </c>
      <c r="GV261" s="3">
        <f t="shared" si="173"/>
        <v>0</v>
      </c>
      <c r="GW261" s="3">
        <f t="shared" si="173"/>
        <v>0</v>
      </c>
      <c r="GX261" s="3">
        <f t="shared" si="173"/>
        <v>0</v>
      </c>
    </row>
    <row r="263" spans="1:245" x14ac:dyDescent="0.25">
      <c r="A263">
        <v>17</v>
      </c>
      <c r="B263">
        <v>1</v>
      </c>
      <c r="E263" t="s">
        <v>112</v>
      </c>
      <c r="F263" t="s">
        <v>200</v>
      </c>
      <c r="G263" t="s">
        <v>201</v>
      </c>
      <c r="H263" t="s">
        <v>202</v>
      </c>
      <c r="I263">
        <f>ROUND((1.5+15.5+26)/1000,9)</f>
        <v>4.2999999999999997E-2</v>
      </c>
      <c r="J263">
        <v>0</v>
      </c>
      <c r="K263">
        <f>ROUND((1.5+15.5+26)/1000,9)</f>
        <v>4.2999999999999997E-2</v>
      </c>
      <c r="O263">
        <f>ROUND(CP263,2)</f>
        <v>4346.21</v>
      </c>
      <c r="P263">
        <f>ROUND((ROUND((AC263*AW263*I263),2)*BC263),2)</f>
        <v>0</v>
      </c>
      <c r="Q263">
        <f>(ROUND((ROUND((((ET263*1.2))*AV263*I263),2)*BB263),2)+ROUND((ROUND(((AE263-((EU263*1.2)))*AV263*I263),2)*BS263),2))</f>
        <v>193.52</v>
      </c>
      <c r="R263">
        <f>ROUND((ROUND((AE263*AV263*I263),2)*BS263),2)</f>
        <v>74.599999999999994</v>
      </c>
      <c r="S263">
        <f>ROUND((ROUND((AF263*AV263*I263),2)*BA263),2)</f>
        <v>4152.6899999999996</v>
      </c>
      <c r="T263">
        <f>ROUND(CU263*I263,2)</f>
        <v>0</v>
      </c>
      <c r="U263">
        <f>CV263*I263</f>
        <v>8.1402070199999983</v>
      </c>
      <c r="V263">
        <f>CW263*I263</f>
        <v>0</v>
      </c>
      <c r="W263">
        <f>ROUND(CX263*I263,2)</f>
        <v>0</v>
      </c>
      <c r="X263">
        <f t="shared" ref="X263:Y267" si="174">ROUND(CY263,2)</f>
        <v>3820.47</v>
      </c>
      <c r="Y263">
        <f t="shared" si="174"/>
        <v>1702.6</v>
      </c>
      <c r="AA263">
        <v>66527339</v>
      </c>
      <c r="AB263">
        <f>ROUND((AC263+AD263+AF263),6)</f>
        <v>2203.08</v>
      </c>
      <c r="AC263">
        <f>ROUND((ES263),6)</f>
        <v>0</v>
      </c>
      <c r="AD263">
        <f>ROUND(((((ET263*1.2))-((EU263*1.2)))+AE263),6)</f>
        <v>310.452</v>
      </c>
      <c r="AE263">
        <f>ROUND(((EU263*1.2)),6)</f>
        <v>34.067999999999998</v>
      </c>
      <c r="AF263">
        <f>ROUND(((EV263*1.2)),6)</f>
        <v>1892.6279999999999</v>
      </c>
      <c r="AG263">
        <f>ROUND((AP263),6)</f>
        <v>0</v>
      </c>
      <c r="AH263">
        <f>((EW263*1.2))</f>
        <v>177.42</v>
      </c>
      <c r="AI263">
        <f>((EX263*1.2))</f>
        <v>0</v>
      </c>
      <c r="AJ263">
        <f>(AS263)</f>
        <v>0</v>
      </c>
      <c r="AK263">
        <v>1835.9</v>
      </c>
      <c r="AL263">
        <v>0</v>
      </c>
      <c r="AM263">
        <v>258.70999999999998</v>
      </c>
      <c r="AN263">
        <v>28.39</v>
      </c>
      <c r="AO263">
        <v>1577.19</v>
      </c>
      <c r="AP263">
        <v>0</v>
      </c>
      <c r="AQ263">
        <v>147.85</v>
      </c>
      <c r="AR263">
        <v>0</v>
      </c>
      <c r="AS263">
        <v>0</v>
      </c>
      <c r="AT263">
        <v>92</v>
      </c>
      <c r="AU263">
        <v>41</v>
      </c>
      <c r="AV263">
        <v>1.0669999999999999</v>
      </c>
      <c r="AW263">
        <v>1.081</v>
      </c>
      <c r="AZ263">
        <v>1</v>
      </c>
      <c r="BA263">
        <v>47.82</v>
      </c>
      <c r="BB263">
        <v>13.59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1</v>
      </c>
      <c r="BJ263" t="s">
        <v>203</v>
      </c>
      <c r="BM263">
        <v>2254</v>
      </c>
      <c r="BN263">
        <v>0</v>
      </c>
      <c r="BO263" t="s">
        <v>200</v>
      </c>
      <c r="BP263">
        <v>1</v>
      </c>
      <c r="BQ263">
        <v>30</v>
      </c>
      <c r="BR263">
        <v>0</v>
      </c>
      <c r="BS263">
        <v>47.82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92</v>
      </c>
      <c r="CA263">
        <v>41</v>
      </c>
      <c r="CB263" t="s">
        <v>3</v>
      </c>
      <c r="CE263">
        <v>30</v>
      </c>
      <c r="CF263">
        <v>0</v>
      </c>
      <c r="CG263">
        <v>0</v>
      </c>
      <c r="CM263">
        <v>0</v>
      </c>
      <c r="CN263" t="s">
        <v>329</v>
      </c>
      <c r="CO263">
        <v>0</v>
      </c>
      <c r="CP263">
        <f>(P263+Q263+S263)</f>
        <v>4346.21</v>
      </c>
      <c r="CQ263">
        <f>ROUND((ROUND((AC263*AW263*1),2)*BC263),2)</f>
        <v>0</v>
      </c>
      <c r="CR263">
        <f>(ROUND((ROUND((((ET263*1.2))*AV263*1),2)*BB263),2)+ROUND((ROUND(((AE263-((EU263*1.2)))*AV263*1),2)*BS263),2))</f>
        <v>4501.6899999999996</v>
      </c>
      <c r="CS263">
        <f>ROUND((ROUND((AE263*AV263*1),2)*BS263),2)</f>
        <v>1738.26</v>
      </c>
      <c r="CT263">
        <f>ROUND((ROUND((AF263*AV263*1),2)*BA263),2)</f>
        <v>96569.14</v>
      </c>
      <c r="CU263">
        <f>AG263</f>
        <v>0</v>
      </c>
      <c r="CV263">
        <f>(AH263*AV263)</f>
        <v>189.30713999999998</v>
      </c>
      <c r="CW263">
        <f t="shared" ref="CW263:CX267" si="175">AI263</f>
        <v>0</v>
      </c>
      <c r="CX263">
        <f t="shared" si="175"/>
        <v>0</v>
      </c>
      <c r="CY263">
        <f>S263*(BZ263/100)</f>
        <v>3820.4748</v>
      </c>
      <c r="CZ263">
        <f>S263*(CA263/100)</f>
        <v>1702.6028999999996</v>
      </c>
      <c r="DB263">
        <v>26</v>
      </c>
      <c r="DC263" t="s">
        <v>3</v>
      </c>
      <c r="DD263" t="s">
        <v>3</v>
      </c>
      <c r="DE263" t="s">
        <v>23</v>
      </c>
      <c r="DF263" t="s">
        <v>23</v>
      </c>
      <c r="DG263" t="s">
        <v>23</v>
      </c>
      <c r="DH263" t="s">
        <v>3</v>
      </c>
      <c r="DI263" t="s">
        <v>23</v>
      </c>
      <c r="DJ263" t="s">
        <v>23</v>
      </c>
      <c r="DK263" t="s">
        <v>3</v>
      </c>
      <c r="DL263" t="s">
        <v>3</v>
      </c>
      <c r="DM263" t="s">
        <v>3</v>
      </c>
      <c r="DN263">
        <v>112</v>
      </c>
      <c r="DO263">
        <v>70</v>
      </c>
      <c r="DP263">
        <v>1.0669999999999999</v>
      </c>
      <c r="DQ263">
        <v>1.081</v>
      </c>
      <c r="DU263">
        <v>1013</v>
      </c>
      <c r="DV263" t="s">
        <v>202</v>
      </c>
      <c r="DW263" t="s">
        <v>202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59522656</v>
      </c>
      <c r="EF263">
        <v>30</v>
      </c>
      <c r="EG263" t="s">
        <v>17</v>
      </c>
      <c r="EH263">
        <v>0</v>
      </c>
      <c r="EI263" t="s">
        <v>3</v>
      </c>
      <c r="EJ263">
        <v>1</v>
      </c>
      <c r="EK263">
        <v>2254</v>
      </c>
      <c r="EL263" t="s">
        <v>204</v>
      </c>
      <c r="EM263" t="s">
        <v>205</v>
      </c>
      <c r="EO263" t="s">
        <v>26</v>
      </c>
      <c r="EQ263">
        <v>0</v>
      </c>
      <c r="ER263">
        <v>1835.9</v>
      </c>
      <c r="ES263">
        <v>0</v>
      </c>
      <c r="ET263">
        <v>258.70999999999998</v>
      </c>
      <c r="EU263">
        <v>28.39</v>
      </c>
      <c r="EV263">
        <v>1577.19</v>
      </c>
      <c r="EW263">
        <v>147.85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112</v>
      </c>
      <c r="FY263">
        <v>70</v>
      </c>
      <c r="GA263" t="s">
        <v>3</v>
      </c>
      <c r="GD263">
        <v>0</v>
      </c>
      <c r="GF263">
        <v>-1068329133</v>
      </c>
      <c r="GG263">
        <v>2</v>
      </c>
      <c r="GH263">
        <v>1</v>
      </c>
      <c r="GI263">
        <v>2</v>
      </c>
      <c r="GJ263">
        <v>0</v>
      </c>
      <c r="GK263">
        <f>ROUND(R263*(R12)/100,2)</f>
        <v>119.36</v>
      </c>
      <c r="GL263">
        <f>ROUND(IF(AND(BH263=3,BI263=3,FS263&lt;&gt;0),P263,0),2)</f>
        <v>0</v>
      </c>
      <c r="GM263">
        <f>ROUND(O263+X263+Y263+GK263,2)+GX263</f>
        <v>9988.64</v>
      </c>
      <c r="GN263">
        <f>IF(OR(BI263=0,BI263=1),GM263-GX263,0)</f>
        <v>9988.64</v>
      </c>
      <c r="GO263">
        <f>IF(BI263=2,GM263-GX263,0)</f>
        <v>0</v>
      </c>
      <c r="GP263">
        <f>IF(BI263=4,GM263-GX263,0)</f>
        <v>0</v>
      </c>
      <c r="GR263">
        <v>0</v>
      </c>
      <c r="GS263">
        <v>0</v>
      </c>
      <c r="GT263">
        <v>0</v>
      </c>
      <c r="GU263" t="s">
        <v>3</v>
      </c>
      <c r="GV263">
        <f>ROUND((GT263),6)</f>
        <v>0</v>
      </c>
      <c r="GW263">
        <v>1</v>
      </c>
      <c r="GX263">
        <f>ROUND(HC263*I263,2)</f>
        <v>0</v>
      </c>
      <c r="HA263">
        <v>0</v>
      </c>
      <c r="HB263">
        <v>0</v>
      </c>
      <c r="HC263">
        <f>GV263*GW263</f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45" x14ac:dyDescent="0.25">
      <c r="A264">
        <v>17</v>
      </c>
      <c r="B264">
        <v>1</v>
      </c>
      <c r="E264" t="s">
        <v>120</v>
      </c>
      <c r="F264" t="s">
        <v>206</v>
      </c>
      <c r="G264" t="s">
        <v>207</v>
      </c>
      <c r="H264" t="s">
        <v>202</v>
      </c>
      <c r="I264">
        <f>ROUND((1.5+15.5*4+26*5)/1000,9)</f>
        <v>0.19350000000000001</v>
      </c>
      <c r="J264">
        <v>0</v>
      </c>
      <c r="K264">
        <f>ROUND((1.5+15.5*4+26*5)/1000,9)</f>
        <v>0.19350000000000001</v>
      </c>
      <c r="O264">
        <f>ROUND(CP264,2)</f>
        <v>14698.44</v>
      </c>
      <c r="P264">
        <f>ROUND((ROUND((AC264*AW264*I264),2)*BC264),2)</f>
        <v>0</v>
      </c>
      <c r="Q264">
        <f>(ROUND((ROUND((((ET264*1.2))*AV264*I264),2)*BB264),2)+ROUND((ROUND(((AE264-((EU264*1.2)))*AV264*I264),2)*BS264),2))</f>
        <v>861.24</v>
      </c>
      <c r="R264">
        <f>ROUND((ROUND((AE264*AV264*I264),2)*BS264),2)</f>
        <v>332.83</v>
      </c>
      <c r="S264">
        <f>ROUND((ROUND((AF264*AV264*I264),2)*BA264),2)</f>
        <v>13837.2</v>
      </c>
      <c r="T264">
        <f>ROUND(CU264*I264,2)</f>
        <v>0</v>
      </c>
      <c r="U264">
        <f>CV264*I264</f>
        <v>26.708247719999996</v>
      </c>
      <c r="V264">
        <f>CW264*I264</f>
        <v>0</v>
      </c>
      <c r="W264">
        <f>ROUND(CX264*I264,2)</f>
        <v>0</v>
      </c>
      <c r="X264">
        <f t="shared" si="174"/>
        <v>12730.22</v>
      </c>
      <c r="Y264">
        <f t="shared" si="174"/>
        <v>5673.25</v>
      </c>
      <c r="AA264">
        <v>66527339</v>
      </c>
      <c r="AB264">
        <f>ROUND((AC264+AD264+AF264),6)</f>
        <v>1708.6679999999999</v>
      </c>
      <c r="AC264">
        <f>ROUND((ES264),6)</f>
        <v>0</v>
      </c>
      <c r="AD264">
        <f>ROUND(((((ET264*1.2))-((EU264*1.2)))+AE264),6)</f>
        <v>307.16399999999999</v>
      </c>
      <c r="AE264">
        <f>ROUND(((EU264*1.2)),6)</f>
        <v>33.695999999999998</v>
      </c>
      <c r="AF264">
        <f>ROUND(((EV264*1.2)),6)</f>
        <v>1401.5039999999999</v>
      </c>
      <c r="AG264">
        <f>ROUND((AP264),6)</f>
        <v>0</v>
      </c>
      <c r="AH264">
        <f>((EW264*1.2))</f>
        <v>129.35999999999999</v>
      </c>
      <c r="AI264">
        <f>((EX264*1.2))</f>
        <v>0</v>
      </c>
      <c r="AJ264">
        <f>(AS264)</f>
        <v>0</v>
      </c>
      <c r="AK264">
        <v>1423.89</v>
      </c>
      <c r="AL264">
        <v>0</v>
      </c>
      <c r="AM264">
        <v>255.97</v>
      </c>
      <c r="AN264">
        <v>28.08</v>
      </c>
      <c r="AO264">
        <v>1167.92</v>
      </c>
      <c r="AP264">
        <v>0</v>
      </c>
      <c r="AQ264">
        <v>107.8</v>
      </c>
      <c r="AR264">
        <v>0</v>
      </c>
      <c r="AS264">
        <v>0</v>
      </c>
      <c r="AT264">
        <v>92</v>
      </c>
      <c r="AU264">
        <v>41</v>
      </c>
      <c r="AV264">
        <v>1.0669999999999999</v>
      </c>
      <c r="AW264">
        <v>1.081</v>
      </c>
      <c r="AZ264">
        <v>1</v>
      </c>
      <c r="BA264">
        <v>47.82</v>
      </c>
      <c r="BB264">
        <v>13.58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1</v>
      </c>
      <c r="BJ264" t="s">
        <v>208</v>
      </c>
      <c r="BM264">
        <v>2254</v>
      </c>
      <c r="BN264">
        <v>0</v>
      </c>
      <c r="BO264" t="s">
        <v>206</v>
      </c>
      <c r="BP264">
        <v>1</v>
      </c>
      <c r="BQ264">
        <v>30</v>
      </c>
      <c r="BR264">
        <v>0</v>
      </c>
      <c r="BS264">
        <v>47.82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92</v>
      </c>
      <c r="CA264">
        <v>41</v>
      </c>
      <c r="CB264" t="s">
        <v>3</v>
      </c>
      <c r="CE264">
        <v>30</v>
      </c>
      <c r="CF264">
        <v>0</v>
      </c>
      <c r="CG264">
        <v>0</v>
      </c>
      <c r="CM264">
        <v>0</v>
      </c>
      <c r="CN264" t="s">
        <v>329</v>
      </c>
      <c r="CO264">
        <v>0</v>
      </c>
      <c r="CP264">
        <f>(P264+Q264+S264)</f>
        <v>14698.44</v>
      </c>
      <c r="CQ264">
        <f>ROUND((ROUND((AC264*AW264*1),2)*BC264),2)</f>
        <v>0</v>
      </c>
      <c r="CR264">
        <f>(ROUND((ROUND((((ET264*1.2))*AV264*1),2)*BB264),2)+ROUND((ROUND(((AE264-((EU264*1.2)))*AV264*1),2)*BS264),2))</f>
        <v>4450.71</v>
      </c>
      <c r="CS264">
        <f>ROUND((ROUND((AE264*AV264*1),2)*BS264),2)</f>
        <v>1719.13</v>
      </c>
      <c r="CT264">
        <f>ROUND((ROUND((AF264*AV264*1),2)*BA264),2)</f>
        <v>71510.03</v>
      </c>
      <c r="CU264">
        <f>AG264</f>
        <v>0</v>
      </c>
      <c r="CV264">
        <f>(AH264*AV264)</f>
        <v>138.02711999999997</v>
      </c>
      <c r="CW264">
        <f t="shared" si="175"/>
        <v>0</v>
      </c>
      <c r="CX264">
        <f t="shared" si="175"/>
        <v>0</v>
      </c>
      <c r="CY264">
        <f>S264*(BZ264/100)</f>
        <v>12730.224000000002</v>
      </c>
      <c r="CZ264">
        <f>S264*(CA264/100)</f>
        <v>5673.2520000000004</v>
      </c>
      <c r="DB264">
        <v>27</v>
      </c>
      <c r="DC264" t="s">
        <v>3</v>
      </c>
      <c r="DD264" t="s">
        <v>3</v>
      </c>
      <c r="DE264" t="s">
        <v>23</v>
      </c>
      <c r="DF264" t="s">
        <v>23</v>
      </c>
      <c r="DG264" t="s">
        <v>23</v>
      </c>
      <c r="DH264" t="s">
        <v>3</v>
      </c>
      <c r="DI264" t="s">
        <v>23</v>
      </c>
      <c r="DJ264" t="s">
        <v>23</v>
      </c>
      <c r="DK264" t="s">
        <v>3</v>
      </c>
      <c r="DL264" t="s">
        <v>3</v>
      </c>
      <c r="DM264" t="s">
        <v>3</v>
      </c>
      <c r="DN264">
        <v>112</v>
      </c>
      <c r="DO264">
        <v>70</v>
      </c>
      <c r="DP264">
        <v>1.0669999999999999</v>
      </c>
      <c r="DQ264">
        <v>1.081</v>
      </c>
      <c r="DU264">
        <v>1013</v>
      </c>
      <c r="DV264" t="s">
        <v>202</v>
      </c>
      <c r="DW264" t="s">
        <v>202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59522656</v>
      </c>
      <c r="EF264">
        <v>30</v>
      </c>
      <c r="EG264" t="s">
        <v>17</v>
      </c>
      <c r="EH264">
        <v>0</v>
      </c>
      <c r="EI264" t="s">
        <v>3</v>
      </c>
      <c r="EJ264">
        <v>1</v>
      </c>
      <c r="EK264">
        <v>2254</v>
      </c>
      <c r="EL264" t="s">
        <v>204</v>
      </c>
      <c r="EM264" t="s">
        <v>205</v>
      </c>
      <c r="EO264" t="s">
        <v>26</v>
      </c>
      <c r="EQ264">
        <v>0</v>
      </c>
      <c r="ER264">
        <v>1423.89</v>
      </c>
      <c r="ES264">
        <v>0</v>
      </c>
      <c r="ET264">
        <v>255.97</v>
      </c>
      <c r="EU264">
        <v>28.08</v>
      </c>
      <c r="EV264">
        <v>1167.92</v>
      </c>
      <c r="EW264">
        <v>107.8</v>
      </c>
      <c r="EX264">
        <v>0</v>
      </c>
      <c r="EY264">
        <v>0</v>
      </c>
      <c r="FQ264">
        <v>0</v>
      </c>
      <c r="FR264">
        <v>0</v>
      </c>
      <c r="FS264">
        <v>0</v>
      </c>
      <c r="FX264">
        <v>112</v>
      </c>
      <c r="FY264">
        <v>70</v>
      </c>
      <c r="GA264" t="s">
        <v>3</v>
      </c>
      <c r="GD264">
        <v>0</v>
      </c>
      <c r="GF264">
        <v>-654616270</v>
      </c>
      <c r="GG264">
        <v>2</v>
      </c>
      <c r="GH264">
        <v>1</v>
      </c>
      <c r="GI264">
        <v>2</v>
      </c>
      <c r="GJ264">
        <v>0</v>
      </c>
      <c r="GK264">
        <f>ROUND(R264*(R12)/100,2)</f>
        <v>532.53</v>
      </c>
      <c r="GL264">
        <f>ROUND(IF(AND(BH264=3,BI264=3,FS264&lt;&gt;0),P264,0),2)</f>
        <v>0</v>
      </c>
      <c r="GM264">
        <f>ROUND(O264+X264+Y264+GK264,2)+GX264</f>
        <v>33634.44</v>
      </c>
      <c r="GN264">
        <f>IF(OR(BI264=0,BI264=1),GM264-GX264,0)</f>
        <v>33634.44</v>
      </c>
      <c r="GO264">
        <f>IF(BI264=2,GM264-GX264,0)</f>
        <v>0</v>
      </c>
      <c r="GP264">
        <f>IF(BI264=4,GM264-GX264,0)</f>
        <v>0</v>
      </c>
      <c r="GR264">
        <v>0</v>
      </c>
      <c r="GS264">
        <v>0</v>
      </c>
      <c r="GT264">
        <v>0</v>
      </c>
      <c r="GU264" t="s">
        <v>3</v>
      </c>
      <c r="GV264">
        <f>ROUND((GT264),6)</f>
        <v>0</v>
      </c>
      <c r="GW264">
        <v>1</v>
      </c>
      <c r="GX264">
        <f>ROUND(HC264*I264,2)</f>
        <v>0</v>
      </c>
      <c r="HA264">
        <v>0</v>
      </c>
      <c r="HB264">
        <v>0</v>
      </c>
      <c r="HC264">
        <f>GV264*GW264</f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45" x14ac:dyDescent="0.25">
      <c r="A265">
        <v>17</v>
      </c>
      <c r="B265">
        <v>1</v>
      </c>
      <c r="E265" t="s">
        <v>124</v>
      </c>
      <c r="F265" t="s">
        <v>176</v>
      </c>
      <c r="G265" t="s">
        <v>209</v>
      </c>
      <c r="H265" t="s">
        <v>210</v>
      </c>
      <c r="I265">
        <f>ROUND(43+193.5,9)</f>
        <v>236.5</v>
      </c>
      <c r="J265">
        <v>0</v>
      </c>
      <c r="K265">
        <f>ROUND(43+193.5,9)</f>
        <v>236.5</v>
      </c>
      <c r="O265">
        <f>ROUND(CP265,2)</f>
        <v>277426.94</v>
      </c>
      <c r="P265">
        <f>ROUND((ROUND((AC265*AW265*I265),2)*BC265),2)</f>
        <v>277426.94</v>
      </c>
      <c r="Q265">
        <f>(ROUND((ROUND(((ET265)*AV265*I265),2)*BB265),2)+ROUND((ROUND(((AE265-(EU265))*AV265*I265),2)*BS265),2))</f>
        <v>0</v>
      </c>
      <c r="R265">
        <f>ROUND((ROUND((AE265*AV265*I265),2)*BS265),2)</f>
        <v>0</v>
      </c>
      <c r="S265">
        <f>ROUND((ROUND((AF265*AV265*I265),2)*BA265),2)</f>
        <v>0</v>
      </c>
      <c r="T265">
        <f>ROUND(CU265*I265,2)</f>
        <v>0</v>
      </c>
      <c r="U265">
        <f>CV265*I265</f>
        <v>0</v>
      </c>
      <c r="V265">
        <f>CW265*I265</f>
        <v>0</v>
      </c>
      <c r="W265">
        <f>ROUND(CX265*I265,2)</f>
        <v>0</v>
      </c>
      <c r="X265">
        <f t="shared" si="174"/>
        <v>0</v>
      </c>
      <c r="Y265">
        <f t="shared" si="174"/>
        <v>0</v>
      </c>
      <c r="AA265">
        <v>66527339</v>
      </c>
      <c r="AB265">
        <f>ROUND((AC265+AD265+AF265),6)</f>
        <v>118.73</v>
      </c>
      <c r="AC265">
        <f>ROUND((ES265),6)</f>
        <v>118.73</v>
      </c>
      <c r="AD265">
        <f>ROUND((((ET265)-(EU265))+AE265),6)</f>
        <v>0</v>
      </c>
      <c r="AE265">
        <f t="shared" ref="AE265:AF267" si="176">ROUND((EU265),6)</f>
        <v>0</v>
      </c>
      <c r="AF265">
        <f t="shared" si="176"/>
        <v>0</v>
      </c>
      <c r="AG265">
        <f>ROUND((AP265),6)</f>
        <v>0</v>
      </c>
      <c r="AH265">
        <f t="shared" ref="AH265:AI267" si="177">(EW265)</f>
        <v>0</v>
      </c>
      <c r="AI265">
        <f t="shared" si="177"/>
        <v>0</v>
      </c>
      <c r="AJ265">
        <f>(AS265)</f>
        <v>0</v>
      </c>
      <c r="AK265">
        <v>118.73</v>
      </c>
      <c r="AL265">
        <v>118.73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9.8800000000000008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400002</v>
      </c>
      <c r="BN265">
        <v>0</v>
      </c>
      <c r="BO265" t="s">
        <v>3</v>
      </c>
      <c r="BP265">
        <v>0</v>
      </c>
      <c r="BQ265">
        <v>202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30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>(P265+Q265+S265)</f>
        <v>277426.94</v>
      </c>
      <c r="CQ265">
        <f>ROUND((ROUND((AC265*AW265*1),2)*BC265),2)</f>
        <v>1173.05</v>
      </c>
      <c r="CR265">
        <f>(ROUND((ROUND(((ET265)*AV265*1),2)*BB265),2)+ROUND((ROUND(((AE265-(EU265))*AV265*1),2)*BS265),2))</f>
        <v>0</v>
      </c>
      <c r="CS265">
        <f>ROUND((ROUND((AE265*AV265*1),2)*BS265),2)</f>
        <v>0</v>
      </c>
      <c r="CT265">
        <f>ROUND((ROUND((AF265*AV265*1),2)*BA265),2)</f>
        <v>0</v>
      </c>
      <c r="CU265">
        <f>AG265</f>
        <v>0</v>
      </c>
      <c r="CV265">
        <f>(AH265*AV265)</f>
        <v>0</v>
      </c>
      <c r="CW265">
        <f t="shared" si="175"/>
        <v>0</v>
      </c>
      <c r="CX265">
        <f t="shared" si="175"/>
        <v>0</v>
      </c>
      <c r="CY265">
        <f>S265*(BZ265/100)</f>
        <v>0</v>
      </c>
      <c r="CZ265">
        <f>S265*(CA265/100)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1003</v>
      </c>
      <c r="DV265" t="s">
        <v>210</v>
      </c>
      <c r="DW265" t="s">
        <v>210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59522327</v>
      </c>
      <c r="EF265">
        <v>202</v>
      </c>
      <c r="EG265" t="s">
        <v>161</v>
      </c>
      <c r="EH265">
        <v>0</v>
      </c>
      <c r="EI265" t="s">
        <v>3</v>
      </c>
      <c r="EJ265">
        <v>1</v>
      </c>
      <c r="EK265">
        <v>400002</v>
      </c>
      <c r="EL265" t="s">
        <v>179</v>
      </c>
      <c r="EM265" t="s">
        <v>161</v>
      </c>
      <c r="EO265" t="s">
        <v>3</v>
      </c>
      <c r="EQ265">
        <v>0</v>
      </c>
      <c r="ER265">
        <v>118.73</v>
      </c>
      <c r="ES265">
        <v>118.73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5</v>
      </c>
      <c r="FC265">
        <v>0</v>
      </c>
      <c r="FD265">
        <v>18</v>
      </c>
      <c r="FF265">
        <v>1150</v>
      </c>
      <c r="FQ265">
        <v>0</v>
      </c>
      <c r="FR265">
        <v>0</v>
      </c>
      <c r="FS265">
        <v>0</v>
      </c>
      <c r="FX265">
        <v>0</v>
      </c>
      <c r="FY265">
        <v>0</v>
      </c>
      <c r="GA265" t="s">
        <v>211</v>
      </c>
      <c r="GD265">
        <v>0</v>
      </c>
      <c r="GF265">
        <v>1389935564</v>
      </c>
      <c r="GG265">
        <v>2</v>
      </c>
      <c r="GH265">
        <v>3</v>
      </c>
      <c r="GI265">
        <v>3</v>
      </c>
      <c r="GJ265">
        <v>0</v>
      </c>
      <c r="GK265">
        <f>ROUND(R265*(R12)/100,2)</f>
        <v>0</v>
      </c>
      <c r="GL265">
        <f>ROUND(IF(AND(BH265=3,BI265=3,FS265&lt;&gt;0),P265,0),2)</f>
        <v>0</v>
      </c>
      <c r="GM265">
        <f>ROUND(O265+X265+Y265+GK265,2)+GX265</f>
        <v>277426.94</v>
      </c>
      <c r="GN265">
        <f>IF(OR(BI265=0,BI265=1),GM265-GX265,0)</f>
        <v>277426.94</v>
      </c>
      <c r="GO265">
        <f>IF(BI265=2,GM265-GX265,0)</f>
        <v>0</v>
      </c>
      <c r="GP265">
        <f>IF(BI265=4,GM265-GX265,0)</f>
        <v>0</v>
      </c>
      <c r="GR265">
        <v>1</v>
      </c>
      <c r="GS265">
        <v>1</v>
      </c>
      <c r="GT265">
        <v>0</v>
      </c>
      <c r="GU265" t="s">
        <v>3</v>
      </c>
      <c r="GV265">
        <f>ROUND((GT265),6)</f>
        <v>0</v>
      </c>
      <c r="GW265">
        <v>1</v>
      </c>
      <c r="GX265">
        <f>ROUND(HC265*I265,2)</f>
        <v>0</v>
      </c>
      <c r="HA265">
        <v>0</v>
      </c>
      <c r="HB265">
        <v>0</v>
      </c>
      <c r="HC265">
        <f>GV265*GW265</f>
        <v>0</v>
      </c>
      <c r="HE265" t="s">
        <v>181</v>
      </c>
      <c r="HF265" t="s">
        <v>27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45" x14ac:dyDescent="0.25">
      <c r="A266">
        <v>17</v>
      </c>
      <c r="B266">
        <v>1</v>
      </c>
      <c r="E266" t="s">
        <v>132</v>
      </c>
      <c r="F266" t="s">
        <v>125</v>
      </c>
      <c r="G266" t="s">
        <v>212</v>
      </c>
      <c r="H266" t="s">
        <v>127</v>
      </c>
      <c r="I266">
        <v>12.48</v>
      </c>
      <c r="J266">
        <v>0</v>
      </c>
      <c r="K266">
        <v>12.48</v>
      </c>
      <c r="O266">
        <f>ROUND(CP266,2)</f>
        <v>11674.59</v>
      </c>
      <c r="P266">
        <f>ROUND((ROUND((AC266*AW266*I266),2)*BC266),2)</f>
        <v>11674.59</v>
      </c>
      <c r="Q266">
        <f>(ROUND((ROUND(((ET266)*AV266*I266),2)*BB266),2)+ROUND((ROUND(((AE266-(EU266))*AV266*I266),2)*BS266),2))</f>
        <v>0</v>
      </c>
      <c r="R266">
        <f>ROUND((ROUND((AE266*AV266*I266),2)*BS266),2)</f>
        <v>0</v>
      </c>
      <c r="S266">
        <f>ROUND((ROUND((AF266*AV266*I266),2)*BA266),2)</f>
        <v>0</v>
      </c>
      <c r="T266">
        <f>ROUND(CU266*I266,2)</f>
        <v>0</v>
      </c>
      <c r="U266">
        <f>CV266*I266</f>
        <v>0</v>
      </c>
      <c r="V266">
        <f>CW266*I266</f>
        <v>0</v>
      </c>
      <c r="W266">
        <f>ROUND(CX266*I266,2)</f>
        <v>0</v>
      </c>
      <c r="X266">
        <f t="shared" si="174"/>
        <v>0</v>
      </c>
      <c r="Y266">
        <f t="shared" si="174"/>
        <v>0</v>
      </c>
      <c r="AA266">
        <v>66527339</v>
      </c>
      <c r="AB266">
        <f>ROUND((AC266+AD266+AF266),6)</f>
        <v>104.99</v>
      </c>
      <c r="AC266">
        <f>ROUND((ES266),6)</f>
        <v>104.99</v>
      </c>
      <c r="AD266">
        <f>ROUND((((ET266)-(EU266))+AE266),6)</f>
        <v>0</v>
      </c>
      <c r="AE266">
        <f t="shared" si="176"/>
        <v>0</v>
      </c>
      <c r="AF266">
        <f t="shared" si="176"/>
        <v>0</v>
      </c>
      <c r="AG266">
        <f>ROUND((AP266),6)</f>
        <v>0</v>
      </c>
      <c r="AH266">
        <f t="shared" si="177"/>
        <v>0</v>
      </c>
      <c r="AI266">
        <f t="shared" si="177"/>
        <v>0</v>
      </c>
      <c r="AJ266">
        <f>(AS266)</f>
        <v>0</v>
      </c>
      <c r="AK266">
        <v>104.99</v>
      </c>
      <c r="AL266">
        <v>104.99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8.91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128</v>
      </c>
      <c r="BM266">
        <v>1617</v>
      </c>
      <c r="BN266">
        <v>0</v>
      </c>
      <c r="BO266" t="s">
        <v>125</v>
      </c>
      <c r="BP266">
        <v>1</v>
      </c>
      <c r="BQ266">
        <v>200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>(P266+Q266+S266)</f>
        <v>11674.59</v>
      </c>
      <c r="CQ266">
        <f>ROUND((ROUND((AC266*AW266*1),2)*BC266),2)</f>
        <v>935.46</v>
      </c>
      <c r="CR266">
        <f>(ROUND((ROUND(((ET266)*AV266*1),2)*BB266),2)+ROUND((ROUND(((AE266-(EU266))*AV266*1),2)*BS266),2))</f>
        <v>0</v>
      </c>
      <c r="CS266">
        <f>ROUND((ROUND((AE266*AV266*1),2)*BS266),2)</f>
        <v>0</v>
      </c>
      <c r="CT266">
        <f>ROUND((ROUND((AF266*AV266*1),2)*BA266),2)</f>
        <v>0</v>
      </c>
      <c r="CU266">
        <f>AG266</f>
        <v>0</v>
      </c>
      <c r="CV266">
        <f>(AH266*AV266)</f>
        <v>0</v>
      </c>
      <c r="CW266">
        <f t="shared" si="175"/>
        <v>0</v>
      </c>
      <c r="CX266">
        <f t="shared" si="175"/>
        <v>0</v>
      </c>
      <c r="CY266">
        <f>S266*(BZ266/100)</f>
        <v>0</v>
      </c>
      <c r="CZ266">
        <f>S266*(CA266/100)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1007</v>
      </c>
      <c r="DV266" t="s">
        <v>127</v>
      </c>
      <c r="DW266" t="s">
        <v>127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59521977</v>
      </c>
      <c r="EF266">
        <v>200</v>
      </c>
      <c r="EG266" t="s">
        <v>129</v>
      </c>
      <c r="EH266">
        <v>0</v>
      </c>
      <c r="EI266" t="s">
        <v>3</v>
      </c>
      <c r="EJ266">
        <v>1</v>
      </c>
      <c r="EK266">
        <v>1617</v>
      </c>
      <c r="EL266" t="s">
        <v>130</v>
      </c>
      <c r="EM266" t="s">
        <v>131</v>
      </c>
      <c r="EO266" t="s">
        <v>3</v>
      </c>
      <c r="EQ266">
        <v>0</v>
      </c>
      <c r="ER266">
        <v>104.99</v>
      </c>
      <c r="ES266">
        <v>104.99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</v>
      </c>
      <c r="GD266">
        <v>0</v>
      </c>
      <c r="GF266">
        <v>-1122956177</v>
      </c>
      <c r="GG266">
        <v>2</v>
      </c>
      <c r="GH266">
        <v>1</v>
      </c>
      <c r="GI266">
        <v>2</v>
      </c>
      <c r="GJ266">
        <v>0</v>
      </c>
      <c r="GK266">
        <f>ROUND(R266*(R12)/100,2)</f>
        <v>0</v>
      </c>
      <c r="GL266">
        <f>ROUND(IF(AND(BH266=3,BI266=3,FS266&lt;&gt;0),P266,0),2)</f>
        <v>0</v>
      </c>
      <c r="GM266">
        <f>ROUND(O266+X266+Y266+GK266,2)+GX266</f>
        <v>11674.59</v>
      </c>
      <c r="GN266">
        <f>IF(OR(BI266=0,BI266=1),GM266-GX266,0)</f>
        <v>11674.59</v>
      </c>
      <c r="GO266">
        <f>IF(BI266=2,GM266-GX266,0)</f>
        <v>0</v>
      </c>
      <c r="GP266">
        <f>IF(BI266=4,GM266-GX266,0)</f>
        <v>0</v>
      </c>
      <c r="GR266">
        <v>0</v>
      </c>
      <c r="GS266">
        <v>0</v>
      </c>
      <c r="GT266">
        <v>0</v>
      </c>
      <c r="GU266" t="s">
        <v>3</v>
      </c>
      <c r="GV266">
        <f>ROUND((GT266),6)</f>
        <v>0</v>
      </c>
      <c r="GW266">
        <v>1</v>
      </c>
      <c r="GX266">
        <f>ROUND(HC266*I266,2)</f>
        <v>0</v>
      </c>
      <c r="HA266">
        <v>0</v>
      </c>
      <c r="HB266">
        <v>0</v>
      </c>
      <c r="HC266">
        <f>GV266*GW266</f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45" x14ac:dyDescent="0.25">
      <c r="A267">
        <v>17</v>
      </c>
      <c r="B267">
        <v>1</v>
      </c>
      <c r="E267" t="s">
        <v>138</v>
      </c>
      <c r="F267" t="s">
        <v>213</v>
      </c>
      <c r="G267" t="s">
        <v>214</v>
      </c>
      <c r="H267" t="s">
        <v>215</v>
      </c>
      <c r="I267">
        <v>26</v>
      </c>
      <c r="J267">
        <v>0</v>
      </c>
      <c r="K267">
        <v>26</v>
      </c>
      <c r="O267">
        <f>ROUND(CP267,2)</f>
        <v>1481.45</v>
      </c>
      <c r="P267">
        <f>ROUND((ROUND((AC267*AW267*I267),2)*BC267),2)</f>
        <v>1481.45</v>
      </c>
      <c r="Q267">
        <f>(ROUND((ROUND(((ET267)*AV267*I267),2)*BB267),2)+ROUND((ROUND(((AE267-(EU267))*AV267*I267),2)*BS267),2))</f>
        <v>0</v>
      </c>
      <c r="R267">
        <f>ROUND((ROUND((AE267*AV267*I267),2)*BS267),2)</f>
        <v>0</v>
      </c>
      <c r="S267">
        <f>ROUND((ROUND((AF267*AV267*I267),2)*BA267),2)</f>
        <v>0</v>
      </c>
      <c r="T267">
        <f>ROUND(CU267*I267,2)</f>
        <v>0</v>
      </c>
      <c r="U267">
        <f>CV267*I267</f>
        <v>0</v>
      </c>
      <c r="V267">
        <f>CW267*I267</f>
        <v>0</v>
      </c>
      <c r="W267">
        <f>ROUND(CX267*I267,2)</f>
        <v>0</v>
      </c>
      <c r="X267">
        <f t="shared" si="174"/>
        <v>0</v>
      </c>
      <c r="Y267">
        <f t="shared" si="174"/>
        <v>0</v>
      </c>
      <c r="AA267">
        <v>66527339</v>
      </c>
      <c r="AB267">
        <f>ROUND((AC267+AD267+AF267),6)</f>
        <v>3.9</v>
      </c>
      <c r="AC267">
        <f>ROUND((ES267),6)</f>
        <v>3.9</v>
      </c>
      <c r="AD267">
        <f>ROUND((((ET267)-(EU267))+AE267),6)</f>
        <v>0</v>
      </c>
      <c r="AE267">
        <f t="shared" si="176"/>
        <v>0</v>
      </c>
      <c r="AF267">
        <f t="shared" si="176"/>
        <v>0</v>
      </c>
      <c r="AG267">
        <f>ROUND((AP267),6)</f>
        <v>0</v>
      </c>
      <c r="AH267">
        <f t="shared" si="177"/>
        <v>0</v>
      </c>
      <c r="AI267">
        <f t="shared" si="177"/>
        <v>0</v>
      </c>
      <c r="AJ267">
        <f>(AS267)</f>
        <v>0</v>
      </c>
      <c r="AK267">
        <v>3.9</v>
      </c>
      <c r="AL267">
        <v>3.9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14.61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1</v>
      </c>
      <c r="BJ267" t="s">
        <v>216</v>
      </c>
      <c r="BM267">
        <v>1617</v>
      </c>
      <c r="BN267">
        <v>0</v>
      </c>
      <c r="BO267" t="s">
        <v>213</v>
      </c>
      <c r="BP267">
        <v>1</v>
      </c>
      <c r="BQ267">
        <v>200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>(P267+Q267+S267)</f>
        <v>1481.45</v>
      </c>
      <c r="CQ267">
        <f>ROUND((ROUND((AC267*AW267*1),2)*BC267),2)</f>
        <v>56.98</v>
      </c>
      <c r="CR267">
        <f>(ROUND((ROUND(((ET267)*AV267*1),2)*BB267),2)+ROUND((ROUND(((AE267-(EU267))*AV267*1),2)*BS267),2))</f>
        <v>0</v>
      </c>
      <c r="CS267">
        <f>ROUND((ROUND((AE267*AV267*1),2)*BS267),2)</f>
        <v>0</v>
      </c>
      <c r="CT267">
        <f>ROUND((ROUND((AF267*AV267*1),2)*BA267),2)</f>
        <v>0</v>
      </c>
      <c r="CU267">
        <f>AG267</f>
        <v>0</v>
      </c>
      <c r="CV267">
        <f>(AH267*AV267)</f>
        <v>0</v>
      </c>
      <c r="CW267">
        <f t="shared" si="175"/>
        <v>0</v>
      </c>
      <c r="CX267">
        <f t="shared" si="175"/>
        <v>0</v>
      </c>
      <c r="CY267">
        <f>S267*(BZ267/100)</f>
        <v>0</v>
      </c>
      <c r="CZ267">
        <f>S267*(CA267/100)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1010</v>
      </c>
      <c r="DV267" t="s">
        <v>215</v>
      </c>
      <c r="DW267" t="s">
        <v>215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59521977</v>
      </c>
      <c r="EF267">
        <v>200</v>
      </c>
      <c r="EG267" t="s">
        <v>129</v>
      </c>
      <c r="EH267">
        <v>0</v>
      </c>
      <c r="EI267" t="s">
        <v>3</v>
      </c>
      <c r="EJ267">
        <v>1</v>
      </c>
      <c r="EK267">
        <v>1617</v>
      </c>
      <c r="EL267" t="s">
        <v>130</v>
      </c>
      <c r="EM267" t="s">
        <v>131</v>
      </c>
      <c r="EO267" t="s">
        <v>3</v>
      </c>
      <c r="EQ267">
        <v>0</v>
      </c>
      <c r="ER267">
        <v>3.9</v>
      </c>
      <c r="ES267">
        <v>3.9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3</v>
      </c>
      <c r="GD267">
        <v>0</v>
      </c>
      <c r="GF267">
        <v>2069930879</v>
      </c>
      <c r="GG267">
        <v>2</v>
      </c>
      <c r="GH267">
        <v>1</v>
      </c>
      <c r="GI267">
        <v>2</v>
      </c>
      <c r="GJ267">
        <v>0</v>
      </c>
      <c r="GK267">
        <f>ROUND(R267*(R12)/100,2)</f>
        <v>0</v>
      </c>
      <c r="GL267">
        <f>ROUND(IF(AND(BH267=3,BI267=3,FS267&lt;&gt;0),P267,0),2)</f>
        <v>0</v>
      </c>
      <c r="GM267">
        <f>ROUND(O267+X267+Y267+GK267,2)+GX267</f>
        <v>1481.45</v>
      </c>
      <c r="GN267">
        <f>IF(OR(BI267=0,BI267=1),GM267-GX267,0)</f>
        <v>1481.45</v>
      </c>
      <c r="GO267">
        <f>IF(BI267=2,GM267-GX267,0)</f>
        <v>0</v>
      </c>
      <c r="GP267">
        <f>IF(BI267=4,GM267-GX267,0)</f>
        <v>0</v>
      </c>
      <c r="GR267">
        <v>0</v>
      </c>
      <c r="GS267">
        <v>0</v>
      </c>
      <c r="GT267">
        <v>0</v>
      </c>
      <c r="GU267" t="s">
        <v>3</v>
      </c>
      <c r="GV267">
        <f>ROUND((GT267),6)</f>
        <v>0</v>
      </c>
      <c r="GW267">
        <v>1</v>
      </c>
      <c r="GX267">
        <f>ROUND(HC267*I267,2)</f>
        <v>0</v>
      </c>
      <c r="HA267">
        <v>0</v>
      </c>
      <c r="HB267">
        <v>0</v>
      </c>
      <c r="HC267">
        <f>GV267*GW267</f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9" spans="1:245" x14ac:dyDescent="0.25">
      <c r="A269" s="2">
        <v>51</v>
      </c>
      <c r="B269" s="2">
        <f>B259</f>
        <v>1</v>
      </c>
      <c r="C269" s="2">
        <f>A259</f>
        <v>4</v>
      </c>
      <c r="D269" s="2">
        <f>ROW(A259)</f>
        <v>259</v>
      </c>
      <c r="E269" s="2"/>
      <c r="F269" s="2" t="str">
        <f>IF(F259&lt;&gt;"",F259,"")</f>
        <v>Новый раздел</v>
      </c>
      <c r="G269" s="2" t="str">
        <f>IF(G259&lt;&gt;"",G259,"")</f>
        <v>Строительные работы</v>
      </c>
      <c r="H269" s="2">
        <v>0</v>
      </c>
      <c r="I269" s="2"/>
      <c r="J269" s="2"/>
      <c r="K269" s="2"/>
      <c r="L269" s="2"/>
      <c r="M269" s="2"/>
      <c r="N269" s="2"/>
      <c r="O269" s="2">
        <f t="shared" ref="O269:T269" si="178">ROUND(AB269,2)</f>
        <v>309627.63</v>
      </c>
      <c r="P269" s="2">
        <f t="shared" si="178"/>
        <v>290582.98</v>
      </c>
      <c r="Q269" s="2">
        <f t="shared" si="178"/>
        <v>1054.76</v>
      </c>
      <c r="R269" s="2">
        <f t="shared" si="178"/>
        <v>407.43</v>
      </c>
      <c r="S269" s="2">
        <f t="shared" si="178"/>
        <v>17989.89</v>
      </c>
      <c r="T269" s="2">
        <f t="shared" si="178"/>
        <v>0</v>
      </c>
      <c r="U269" s="2">
        <f>AH269</f>
        <v>34.848454739999994</v>
      </c>
      <c r="V269" s="2">
        <f>AI269</f>
        <v>0</v>
      </c>
      <c r="W269" s="2">
        <f>ROUND(AJ269,2)</f>
        <v>0</v>
      </c>
      <c r="X269" s="2">
        <f>ROUND(AK269,2)</f>
        <v>16550.689999999999</v>
      </c>
      <c r="Y269" s="2">
        <f>ROUND(AL269,2)</f>
        <v>7375.85</v>
      </c>
      <c r="Z269" s="2"/>
      <c r="AA269" s="2"/>
      <c r="AB269" s="2">
        <f>ROUND(SUMIF(AA263:AA267,"=66527339",O263:O267),2)</f>
        <v>309627.63</v>
      </c>
      <c r="AC269" s="2">
        <f>ROUND(SUMIF(AA263:AA267,"=66527339",P263:P267),2)</f>
        <v>290582.98</v>
      </c>
      <c r="AD269" s="2">
        <f>ROUND(SUMIF(AA263:AA267,"=66527339",Q263:Q267),2)</f>
        <v>1054.76</v>
      </c>
      <c r="AE269" s="2">
        <f>ROUND(SUMIF(AA263:AA267,"=66527339",R263:R267),2)</f>
        <v>407.43</v>
      </c>
      <c r="AF269" s="2">
        <f>ROUND(SUMIF(AA263:AA267,"=66527339",S263:S267),2)</f>
        <v>17989.89</v>
      </c>
      <c r="AG269" s="2">
        <f>ROUND(SUMIF(AA263:AA267,"=66527339",T263:T267),2)</f>
        <v>0</v>
      </c>
      <c r="AH269" s="2">
        <f>SUMIF(AA263:AA267,"=66527339",U263:U267)</f>
        <v>34.848454739999994</v>
      </c>
      <c r="AI269" s="2">
        <f>SUMIF(AA263:AA267,"=66527339",V263:V267)</f>
        <v>0</v>
      </c>
      <c r="AJ269" s="2">
        <f>ROUND(SUMIF(AA263:AA267,"=66527339",W263:W267),2)</f>
        <v>0</v>
      </c>
      <c r="AK269" s="2">
        <f>ROUND(SUMIF(AA263:AA267,"=66527339",X263:X267),2)</f>
        <v>16550.689999999999</v>
      </c>
      <c r="AL269" s="2">
        <f>ROUND(SUMIF(AA263:AA267,"=66527339",Y263:Y267),2)</f>
        <v>7375.85</v>
      </c>
      <c r="AM269" s="2"/>
      <c r="AN269" s="2"/>
      <c r="AO269" s="2">
        <f t="shared" ref="AO269:BD269" si="179">ROUND(BX269,2)</f>
        <v>0</v>
      </c>
      <c r="AP269" s="2">
        <f t="shared" si="179"/>
        <v>0</v>
      </c>
      <c r="AQ269" s="2">
        <f t="shared" si="179"/>
        <v>0</v>
      </c>
      <c r="AR269" s="2">
        <f t="shared" si="179"/>
        <v>334206.06</v>
      </c>
      <c r="AS269" s="2">
        <f t="shared" si="179"/>
        <v>334206.06</v>
      </c>
      <c r="AT269" s="2">
        <f t="shared" si="179"/>
        <v>0</v>
      </c>
      <c r="AU269" s="2">
        <f t="shared" si="179"/>
        <v>0</v>
      </c>
      <c r="AV269" s="2">
        <f t="shared" si="179"/>
        <v>290582.98</v>
      </c>
      <c r="AW269" s="2">
        <f t="shared" si="179"/>
        <v>290582.98</v>
      </c>
      <c r="AX269" s="2">
        <f t="shared" si="179"/>
        <v>0</v>
      </c>
      <c r="AY269" s="2">
        <f t="shared" si="179"/>
        <v>290582.98</v>
      </c>
      <c r="AZ269" s="2">
        <f t="shared" si="179"/>
        <v>0</v>
      </c>
      <c r="BA269" s="2">
        <f t="shared" si="179"/>
        <v>0</v>
      </c>
      <c r="BB269" s="2">
        <f t="shared" si="179"/>
        <v>0</v>
      </c>
      <c r="BC269" s="2">
        <f t="shared" si="179"/>
        <v>0</v>
      </c>
      <c r="BD269" s="2">
        <f t="shared" si="179"/>
        <v>0</v>
      </c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>
        <f>ROUND(SUMIF(AA263:AA267,"=66527339",FQ263:FQ267),2)</f>
        <v>0</v>
      </c>
      <c r="BY269" s="2">
        <f>ROUND(SUMIF(AA263:AA267,"=66527339",FR263:FR267),2)</f>
        <v>0</v>
      </c>
      <c r="BZ269" s="2">
        <f>ROUND(SUMIF(AA263:AA267,"=66527339",GL263:GL267),2)</f>
        <v>0</v>
      </c>
      <c r="CA269" s="2">
        <f>ROUND(SUMIF(AA263:AA267,"=66527339",GM263:GM267),2)</f>
        <v>334206.06</v>
      </c>
      <c r="CB269" s="2">
        <f>ROUND(SUMIF(AA263:AA267,"=66527339",GN263:GN267),2)</f>
        <v>334206.06</v>
      </c>
      <c r="CC269" s="2">
        <f>ROUND(SUMIF(AA263:AA267,"=66527339",GO263:GO267),2)</f>
        <v>0</v>
      </c>
      <c r="CD269" s="2">
        <f>ROUND(SUMIF(AA263:AA267,"=66527339",GP263:GP267),2)</f>
        <v>0</v>
      </c>
      <c r="CE269" s="2">
        <f>AC269-BX269</f>
        <v>290582.98</v>
      </c>
      <c r="CF269" s="2">
        <f>AC269-BY269</f>
        <v>290582.98</v>
      </c>
      <c r="CG269" s="2">
        <f>BX269-BZ269</f>
        <v>0</v>
      </c>
      <c r="CH269" s="2">
        <f>AC269-BX269-BY269+BZ269</f>
        <v>290582.98</v>
      </c>
      <c r="CI269" s="2">
        <f>BY269-BZ269</f>
        <v>0</v>
      </c>
      <c r="CJ269" s="2">
        <f>ROUND(SUMIF(AA263:AA267,"=66527339",GX263:GX267),2)</f>
        <v>0</v>
      </c>
      <c r="CK269" s="2">
        <f>ROUND(SUMIF(AA263:AA267,"=66527339",GY263:GY267),2)</f>
        <v>0</v>
      </c>
      <c r="CL269" s="2">
        <f>ROUND(SUMIF(AA263:AA267,"=66527339",GZ263:GZ267),2)</f>
        <v>0</v>
      </c>
      <c r="CM269" s="2">
        <f>ROUND(SUMIF(AA263:AA267,"=66527339",HD263:HD267),2)</f>
        <v>0</v>
      </c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>
        <v>0</v>
      </c>
    </row>
    <row r="271" spans="1:245" x14ac:dyDescent="0.25">
      <c r="A271" s="4">
        <v>50</v>
      </c>
      <c r="B271" s="4">
        <v>0</v>
      </c>
      <c r="C271" s="4">
        <v>0</v>
      </c>
      <c r="D271" s="4">
        <v>1</v>
      </c>
      <c r="E271" s="4">
        <v>201</v>
      </c>
      <c r="F271" s="4">
        <f>ROUND(Source!O269,O271)</f>
        <v>309627.63</v>
      </c>
      <c r="G271" s="4" t="s">
        <v>57</v>
      </c>
      <c r="H271" s="4" t="s">
        <v>58</v>
      </c>
      <c r="I271" s="4"/>
      <c r="J271" s="4"/>
      <c r="K271" s="4">
        <v>201</v>
      </c>
      <c r="L271" s="4">
        <v>1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309627.63</v>
      </c>
      <c r="X271" s="4">
        <v>1</v>
      </c>
      <c r="Y271" s="4">
        <v>309627.63</v>
      </c>
      <c r="Z271" s="4"/>
      <c r="AA271" s="4"/>
      <c r="AB271" s="4"/>
    </row>
    <row r="272" spans="1:245" x14ac:dyDescent="0.25">
      <c r="A272" s="4">
        <v>50</v>
      </c>
      <c r="B272" s="4">
        <v>0</v>
      </c>
      <c r="C272" s="4">
        <v>0</v>
      </c>
      <c r="D272" s="4">
        <v>1</v>
      </c>
      <c r="E272" s="4">
        <v>202</v>
      </c>
      <c r="F272" s="4">
        <f>ROUND(Source!P269,O272)</f>
        <v>290582.98</v>
      </c>
      <c r="G272" s="4" t="s">
        <v>59</v>
      </c>
      <c r="H272" s="4" t="s">
        <v>60</v>
      </c>
      <c r="I272" s="4"/>
      <c r="J272" s="4"/>
      <c r="K272" s="4">
        <v>202</v>
      </c>
      <c r="L272" s="4">
        <v>2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290582.98</v>
      </c>
      <c r="X272" s="4">
        <v>1</v>
      </c>
      <c r="Y272" s="4">
        <v>290582.98</v>
      </c>
      <c r="Z272" s="4"/>
      <c r="AA272" s="4"/>
      <c r="AB272" s="4"/>
    </row>
    <row r="273" spans="1:28" x14ac:dyDescent="0.25">
      <c r="A273" s="4">
        <v>50</v>
      </c>
      <c r="B273" s="4">
        <v>0</v>
      </c>
      <c r="C273" s="4">
        <v>0</v>
      </c>
      <c r="D273" s="4">
        <v>1</v>
      </c>
      <c r="E273" s="4">
        <v>222</v>
      </c>
      <c r="F273" s="4">
        <f>ROUND(Source!AO269,O273)</f>
        <v>0</v>
      </c>
      <c r="G273" s="4" t="s">
        <v>61</v>
      </c>
      <c r="H273" s="4" t="s">
        <v>62</v>
      </c>
      <c r="I273" s="4"/>
      <c r="J273" s="4"/>
      <c r="K273" s="4">
        <v>222</v>
      </c>
      <c r="L273" s="4">
        <v>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5">
      <c r="A274" s="4">
        <v>50</v>
      </c>
      <c r="B274" s="4">
        <v>0</v>
      </c>
      <c r="C274" s="4">
        <v>0</v>
      </c>
      <c r="D274" s="4">
        <v>1</v>
      </c>
      <c r="E274" s="4">
        <v>225</v>
      </c>
      <c r="F274" s="4">
        <f>ROUND(Source!AV269,O274)</f>
        <v>290582.98</v>
      </c>
      <c r="G274" s="4" t="s">
        <v>63</v>
      </c>
      <c r="H274" s="4" t="s">
        <v>64</v>
      </c>
      <c r="I274" s="4"/>
      <c r="J274" s="4"/>
      <c r="K274" s="4">
        <v>225</v>
      </c>
      <c r="L274" s="4">
        <v>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290582.98</v>
      </c>
      <c r="X274" s="4">
        <v>1</v>
      </c>
      <c r="Y274" s="4">
        <v>290582.98</v>
      </c>
      <c r="Z274" s="4"/>
      <c r="AA274" s="4"/>
      <c r="AB274" s="4"/>
    </row>
    <row r="275" spans="1:28" x14ac:dyDescent="0.25">
      <c r="A275" s="4">
        <v>50</v>
      </c>
      <c r="B275" s="4">
        <v>0</v>
      </c>
      <c r="C275" s="4">
        <v>0</v>
      </c>
      <c r="D275" s="4">
        <v>1</v>
      </c>
      <c r="E275" s="4">
        <v>226</v>
      </c>
      <c r="F275" s="4">
        <f>ROUND(Source!AW269,O275)</f>
        <v>290582.98</v>
      </c>
      <c r="G275" s="4" t="s">
        <v>65</v>
      </c>
      <c r="H275" s="4" t="s">
        <v>66</v>
      </c>
      <c r="I275" s="4"/>
      <c r="J275" s="4"/>
      <c r="K275" s="4">
        <v>226</v>
      </c>
      <c r="L275" s="4">
        <v>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290582.98</v>
      </c>
      <c r="X275" s="4">
        <v>1</v>
      </c>
      <c r="Y275" s="4">
        <v>290582.98</v>
      </c>
      <c r="Z275" s="4"/>
      <c r="AA275" s="4"/>
      <c r="AB275" s="4"/>
    </row>
    <row r="276" spans="1:28" x14ac:dyDescent="0.25">
      <c r="A276" s="4">
        <v>50</v>
      </c>
      <c r="B276" s="4">
        <v>0</v>
      </c>
      <c r="C276" s="4">
        <v>0</v>
      </c>
      <c r="D276" s="4">
        <v>1</v>
      </c>
      <c r="E276" s="4">
        <v>227</v>
      </c>
      <c r="F276" s="4">
        <f>ROUND(Source!AX269,O276)</f>
        <v>0</v>
      </c>
      <c r="G276" s="4" t="s">
        <v>67</v>
      </c>
      <c r="H276" s="4" t="s">
        <v>68</v>
      </c>
      <c r="I276" s="4"/>
      <c r="J276" s="4"/>
      <c r="K276" s="4">
        <v>227</v>
      </c>
      <c r="L276" s="4">
        <v>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5">
      <c r="A277" s="4">
        <v>50</v>
      </c>
      <c r="B277" s="4">
        <v>0</v>
      </c>
      <c r="C277" s="4">
        <v>0</v>
      </c>
      <c r="D277" s="4">
        <v>1</v>
      </c>
      <c r="E277" s="4">
        <v>228</v>
      </c>
      <c r="F277" s="4">
        <f>ROUND(Source!AY269,O277)</f>
        <v>290582.98</v>
      </c>
      <c r="G277" s="4" t="s">
        <v>69</v>
      </c>
      <c r="H277" s="4" t="s">
        <v>70</v>
      </c>
      <c r="I277" s="4"/>
      <c r="J277" s="4"/>
      <c r="K277" s="4">
        <v>228</v>
      </c>
      <c r="L277" s="4">
        <v>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290582.98</v>
      </c>
      <c r="X277" s="4">
        <v>1</v>
      </c>
      <c r="Y277" s="4">
        <v>290582.98</v>
      </c>
      <c r="Z277" s="4"/>
      <c r="AA277" s="4"/>
      <c r="AB277" s="4"/>
    </row>
    <row r="278" spans="1:28" x14ac:dyDescent="0.25">
      <c r="A278" s="4">
        <v>50</v>
      </c>
      <c r="B278" s="4">
        <v>0</v>
      </c>
      <c r="C278" s="4">
        <v>0</v>
      </c>
      <c r="D278" s="4">
        <v>1</v>
      </c>
      <c r="E278" s="4">
        <v>216</v>
      </c>
      <c r="F278" s="4">
        <f>ROUND(Source!AP269,O278)</f>
        <v>0</v>
      </c>
      <c r="G278" s="4" t="s">
        <v>71</v>
      </c>
      <c r="H278" s="4" t="s">
        <v>72</v>
      </c>
      <c r="I278" s="4"/>
      <c r="J278" s="4"/>
      <c r="K278" s="4">
        <v>216</v>
      </c>
      <c r="L278" s="4">
        <v>8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5">
      <c r="A279" s="4">
        <v>50</v>
      </c>
      <c r="B279" s="4">
        <v>0</v>
      </c>
      <c r="C279" s="4">
        <v>0</v>
      </c>
      <c r="D279" s="4">
        <v>1</v>
      </c>
      <c r="E279" s="4">
        <v>223</v>
      </c>
      <c r="F279" s="4">
        <f>ROUND(Source!AQ269,O279)</f>
        <v>0</v>
      </c>
      <c r="G279" s="4" t="s">
        <v>73</v>
      </c>
      <c r="H279" s="4" t="s">
        <v>74</v>
      </c>
      <c r="I279" s="4"/>
      <c r="J279" s="4"/>
      <c r="K279" s="4">
        <v>223</v>
      </c>
      <c r="L279" s="4">
        <v>9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5">
      <c r="A280" s="4">
        <v>50</v>
      </c>
      <c r="B280" s="4">
        <v>0</v>
      </c>
      <c r="C280" s="4">
        <v>0</v>
      </c>
      <c r="D280" s="4">
        <v>1</v>
      </c>
      <c r="E280" s="4">
        <v>229</v>
      </c>
      <c r="F280" s="4">
        <f>ROUND(Source!AZ269,O280)</f>
        <v>0</v>
      </c>
      <c r="G280" s="4" t="s">
        <v>75</v>
      </c>
      <c r="H280" s="4" t="s">
        <v>76</v>
      </c>
      <c r="I280" s="4"/>
      <c r="J280" s="4"/>
      <c r="K280" s="4">
        <v>229</v>
      </c>
      <c r="L280" s="4">
        <v>10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5">
      <c r="A281" s="4">
        <v>50</v>
      </c>
      <c r="B281" s="4">
        <v>0</v>
      </c>
      <c r="C281" s="4">
        <v>0</v>
      </c>
      <c r="D281" s="4">
        <v>1</v>
      </c>
      <c r="E281" s="4">
        <v>203</v>
      </c>
      <c r="F281" s="4">
        <f>ROUND(Source!Q269,O281)</f>
        <v>1054.76</v>
      </c>
      <c r="G281" s="4" t="s">
        <v>77</v>
      </c>
      <c r="H281" s="4" t="s">
        <v>78</v>
      </c>
      <c r="I281" s="4"/>
      <c r="J281" s="4"/>
      <c r="K281" s="4">
        <v>203</v>
      </c>
      <c r="L281" s="4">
        <v>11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1054.76</v>
      </c>
      <c r="X281" s="4">
        <v>1</v>
      </c>
      <c r="Y281" s="4">
        <v>1054.76</v>
      </c>
      <c r="Z281" s="4"/>
      <c r="AA281" s="4"/>
      <c r="AB281" s="4"/>
    </row>
    <row r="282" spans="1:28" x14ac:dyDescent="0.25">
      <c r="A282" s="4">
        <v>50</v>
      </c>
      <c r="B282" s="4">
        <v>0</v>
      </c>
      <c r="C282" s="4">
        <v>0</v>
      </c>
      <c r="D282" s="4">
        <v>1</v>
      </c>
      <c r="E282" s="4">
        <v>231</v>
      </c>
      <c r="F282" s="4">
        <f>ROUND(Source!BB269,O282)</f>
        <v>0</v>
      </c>
      <c r="G282" s="4" t="s">
        <v>79</v>
      </c>
      <c r="H282" s="4" t="s">
        <v>80</v>
      </c>
      <c r="I282" s="4"/>
      <c r="J282" s="4"/>
      <c r="K282" s="4">
        <v>231</v>
      </c>
      <c r="L282" s="4">
        <v>12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5">
      <c r="A283" s="4">
        <v>50</v>
      </c>
      <c r="B283" s="4">
        <v>0</v>
      </c>
      <c r="C283" s="4">
        <v>0</v>
      </c>
      <c r="D283" s="4">
        <v>1</v>
      </c>
      <c r="E283" s="4">
        <v>204</v>
      </c>
      <c r="F283" s="4">
        <f>ROUND(Source!R269,O283)</f>
        <v>407.43</v>
      </c>
      <c r="G283" s="4" t="s">
        <v>81</v>
      </c>
      <c r="H283" s="4" t="s">
        <v>82</v>
      </c>
      <c r="I283" s="4"/>
      <c r="J283" s="4"/>
      <c r="K283" s="4">
        <v>204</v>
      </c>
      <c r="L283" s="4">
        <v>13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407.43</v>
      </c>
      <c r="X283" s="4">
        <v>1</v>
      </c>
      <c r="Y283" s="4">
        <v>407.43</v>
      </c>
      <c r="Z283" s="4"/>
      <c r="AA283" s="4"/>
      <c r="AB283" s="4"/>
    </row>
    <row r="284" spans="1:28" x14ac:dyDescent="0.25">
      <c r="A284" s="4">
        <v>50</v>
      </c>
      <c r="B284" s="4">
        <v>0</v>
      </c>
      <c r="C284" s="4">
        <v>0</v>
      </c>
      <c r="D284" s="4">
        <v>1</v>
      </c>
      <c r="E284" s="4">
        <v>205</v>
      </c>
      <c r="F284" s="4">
        <f>ROUND(Source!S269,O284)</f>
        <v>17989.89</v>
      </c>
      <c r="G284" s="4" t="s">
        <v>83</v>
      </c>
      <c r="H284" s="4" t="s">
        <v>84</v>
      </c>
      <c r="I284" s="4"/>
      <c r="J284" s="4"/>
      <c r="K284" s="4">
        <v>205</v>
      </c>
      <c r="L284" s="4">
        <v>14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17989.89</v>
      </c>
      <c r="X284" s="4">
        <v>1</v>
      </c>
      <c r="Y284" s="4">
        <v>17989.89</v>
      </c>
      <c r="Z284" s="4"/>
      <c r="AA284" s="4"/>
      <c r="AB284" s="4"/>
    </row>
    <row r="285" spans="1:28" x14ac:dyDescent="0.25">
      <c r="A285" s="4">
        <v>50</v>
      </c>
      <c r="B285" s="4">
        <v>0</v>
      </c>
      <c r="C285" s="4">
        <v>0</v>
      </c>
      <c r="D285" s="4">
        <v>1</v>
      </c>
      <c r="E285" s="4">
        <v>232</v>
      </c>
      <c r="F285" s="4">
        <f>ROUND(Source!BC269,O285)</f>
        <v>0</v>
      </c>
      <c r="G285" s="4" t="s">
        <v>85</v>
      </c>
      <c r="H285" s="4" t="s">
        <v>86</v>
      </c>
      <c r="I285" s="4"/>
      <c r="J285" s="4"/>
      <c r="K285" s="4">
        <v>232</v>
      </c>
      <c r="L285" s="4">
        <v>15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5">
      <c r="A286" s="4">
        <v>50</v>
      </c>
      <c r="B286" s="4">
        <v>0</v>
      </c>
      <c r="C286" s="4">
        <v>0</v>
      </c>
      <c r="D286" s="4">
        <v>1</v>
      </c>
      <c r="E286" s="4">
        <v>214</v>
      </c>
      <c r="F286" s="4">
        <f>ROUND(Source!AS269,O286)</f>
        <v>334206.06</v>
      </c>
      <c r="G286" s="4" t="s">
        <v>87</v>
      </c>
      <c r="H286" s="4" t="s">
        <v>88</v>
      </c>
      <c r="I286" s="4"/>
      <c r="J286" s="4"/>
      <c r="K286" s="4">
        <v>214</v>
      </c>
      <c r="L286" s="4">
        <v>16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334206.06</v>
      </c>
      <c r="X286" s="4">
        <v>1</v>
      </c>
      <c r="Y286" s="4">
        <v>334206.06</v>
      </c>
      <c r="Z286" s="4"/>
      <c r="AA286" s="4"/>
      <c r="AB286" s="4"/>
    </row>
    <row r="287" spans="1:28" x14ac:dyDescent="0.25">
      <c r="A287" s="4">
        <v>50</v>
      </c>
      <c r="B287" s="4">
        <v>0</v>
      </c>
      <c r="C287" s="4">
        <v>0</v>
      </c>
      <c r="D287" s="4">
        <v>1</v>
      </c>
      <c r="E287" s="4">
        <v>215</v>
      </c>
      <c r="F287" s="4">
        <f>ROUND(Source!AT269,O287)</f>
        <v>0</v>
      </c>
      <c r="G287" s="4" t="s">
        <v>89</v>
      </c>
      <c r="H287" s="4" t="s">
        <v>90</v>
      </c>
      <c r="I287" s="4"/>
      <c r="J287" s="4"/>
      <c r="K287" s="4">
        <v>215</v>
      </c>
      <c r="L287" s="4">
        <v>17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5">
      <c r="A288" s="4">
        <v>50</v>
      </c>
      <c r="B288" s="4">
        <v>0</v>
      </c>
      <c r="C288" s="4">
        <v>0</v>
      </c>
      <c r="D288" s="4">
        <v>1</v>
      </c>
      <c r="E288" s="4">
        <v>217</v>
      </c>
      <c r="F288" s="4">
        <f>ROUND(Source!AU269,O288)</f>
        <v>0</v>
      </c>
      <c r="G288" s="4" t="s">
        <v>91</v>
      </c>
      <c r="H288" s="4" t="s">
        <v>92</v>
      </c>
      <c r="I288" s="4"/>
      <c r="J288" s="4"/>
      <c r="K288" s="4">
        <v>217</v>
      </c>
      <c r="L288" s="4">
        <v>18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5">
      <c r="A289" s="4">
        <v>50</v>
      </c>
      <c r="B289" s="4">
        <v>0</v>
      </c>
      <c r="C289" s="4">
        <v>0</v>
      </c>
      <c r="D289" s="4">
        <v>1</v>
      </c>
      <c r="E289" s="4">
        <v>230</v>
      </c>
      <c r="F289" s="4">
        <f>ROUND(Source!BA269,O289)</f>
        <v>0</v>
      </c>
      <c r="G289" s="4" t="s">
        <v>93</v>
      </c>
      <c r="H289" s="4" t="s">
        <v>94</v>
      </c>
      <c r="I289" s="4"/>
      <c r="J289" s="4"/>
      <c r="K289" s="4">
        <v>230</v>
      </c>
      <c r="L289" s="4">
        <v>19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5">
      <c r="A290" s="4">
        <v>50</v>
      </c>
      <c r="B290" s="4">
        <v>0</v>
      </c>
      <c r="C290" s="4">
        <v>0</v>
      </c>
      <c r="D290" s="4">
        <v>1</v>
      </c>
      <c r="E290" s="4">
        <v>206</v>
      </c>
      <c r="F290" s="4">
        <f>ROUND(Source!T269,O290)</f>
        <v>0</v>
      </c>
      <c r="G290" s="4" t="s">
        <v>95</v>
      </c>
      <c r="H290" s="4" t="s">
        <v>96</v>
      </c>
      <c r="I290" s="4"/>
      <c r="J290" s="4"/>
      <c r="K290" s="4">
        <v>206</v>
      </c>
      <c r="L290" s="4">
        <v>20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5">
      <c r="A291" s="4">
        <v>50</v>
      </c>
      <c r="B291" s="4">
        <v>0</v>
      </c>
      <c r="C291" s="4">
        <v>0</v>
      </c>
      <c r="D291" s="4">
        <v>1</v>
      </c>
      <c r="E291" s="4">
        <v>207</v>
      </c>
      <c r="F291" s="4">
        <f>Source!U269</f>
        <v>34.848454739999994</v>
      </c>
      <c r="G291" s="4" t="s">
        <v>97</v>
      </c>
      <c r="H291" s="4" t="s">
        <v>98</v>
      </c>
      <c r="I291" s="4"/>
      <c r="J291" s="4"/>
      <c r="K291" s="4">
        <v>207</v>
      </c>
      <c r="L291" s="4">
        <v>21</v>
      </c>
      <c r="M291" s="4">
        <v>3</v>
      </c>
      <c r="N291" s="4" t="s">
        <v>3</v>
      </c>
      <c r="O291" s="4">
        <v>-1</v>
      </c>
      <c r="P291" s="4"/>
      <c r="Q291" s="4"/>
      <c r="R291" s="4"/>
      <c r="S291" s="4"/>
      <c r="T291" s="4"/>
      <c r="U291" s="4"/>
      <c r="V291" s="4"/>
      <c r="W291" s="4">
        <v>34.848454740000001</v>
      </c>
      <c r="X291" s="4">
        <v>1</v>
      </c>
      <c r="Y291" s="4">
        <v>34.848454740000001</v>
      </c>
      <c r="Z291" s="4"/>
      <c r="AA291" s="4"/>
      <c r="AB291" s="4"/>
    </row>
    <row r="292" spans="1:245" x14ac:dyDescent="0.25">
      <c r="A292" s="4">
        <v>50</v>
      </c>
      <c r="B292" s="4">
        <v>0</v>
      </c>
      <c r="C292" s="4">
        <v>0</v>
      </c>
      <c r="D292" s="4">
        <v>1</v>
      </c>
      <c r="E292" s="4">
        <v>208</v>
      </c>
      <c r="F292" s="4">
        <f>Source!V269</f>
        <v>0</v>
      </c>
      <c r="G292" s="4" t="s">
        <v>99</v>
      </c>
      <c r="H292" s="4" t="s">
        <v>100</v>
      </c>
      <c r="I292" s="4"/>
      <c r="J292" s="4"/>
      <c r="K292" s="4">
        <v>208</v>
      </c>
      <c r="L292" s="4">
        <v>22</v>
      </c>
      <c r="M292" s="4">
        <v>3</v>
      </c>
      <c r="N292" s="4" t="s">
        <v>3</v>
      </c>
      <c r="O292" s="4">
        <v>-1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5">
      <c r="A293" s="4">
        <v>50</v>
      </c>
      <c r="B293" s="4">
        <v>0</v>
      </c>
      <c r="C293" s="4">
        <v>0</v>
      </c>
      <c r="D293" s="4">
        <v>1</v>
      </c>
      <c r="E293" s="4">
        <v>209</v>
      </c>
      <c r="F293" s="4">
        <f>ROUND(Source!W269,O293)</f>
        <v>0</v>
      </c>
      <c r="G293" s="4" t="s">
        <v>101</v>
      </c>
      <c r="H293" s="4" t="s">
        <v>102</v>
      </c>
      <c r="I293" s="4"/>
      <c r="J293" s="4"/>
      <c r="K293" s="4">
        <v>209</v>
      </c>
      <c r="L293" s="4">
        <v>23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5">
      <c r="A294" s="4">
        <v>50</v>
      </c>
      <c r="B294" s="4">
        <v>0</v>
      </c>
      <c r="C294" s="4">
        <v>0</v>
      </c>
      <c r="D294" s="4">
        <v>1</v>
      </c>
      <c r="E294" s="4">
        <v>233</v>
      </c>
      <c r="F294" s="4">
        <f>ROUND(Source!BD269,O294)</f>
        <v>0</v>
      </c>
      <c r="G294" s="4" t="s">
        <v>103</v>
      </c>
      <c r="H294" s="4" t="s">
        <v>104</v>
      </c>
      <c r="I294" s="4"/>
      <c r="J294" s="4"/>
      <c r="K294" s="4">
        <v>233</v>
      </c>
      <c r="L294" s="4">
        <v>24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5">
      <c r="A295" s="4">
        <v>50</v>
      </c>
      <c r="B295" s="4">
        <v>0</v>
      </c>
      <c r="C295" s="4">
        <v>0</v>
      </c>
      <c r="D295" s="4">
        <v>1</v>
      </c>
      <c r="E295" s="4">
        <v>210</v>
      </c>
      <c r="F295" s="4">
        <f>ROUND(Source!X269,O295)</f>
        <v>16550.689999999999</v>
      </c>
      <c r="G295" s="4" t="s">
        <v>105</v>
      </c>
      <c r="H295" s="4" t="s">
        <v>106</v>
      </c>
      <c r="I295" s="4"/>
      <c r="J295" s="4"/>
      <c r="K295" s="4">
        <v>210</v>
      </c>
      <c r="L295" s="4">
        <v>25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16550.689999999999</v>
      </c>
      <c r="X295" s="4">
        <v>1</v>
      </c>
      <c r="Y295" s="4">
        <v>16550.689999999999</v>
      </c>
      <c r="Z295" s="4"/>
      <c r="AA295" s="4"/>
      <c r="AB295" s="4"/>
    </row>
    <row r="296" spans="1:245" x14ac:dyDescent="0.25">
      <c r="A296" s="4">
        <v>50</v>
      </c>
      <c r="B296" s="4">
        <v>0</v>
      </c>
      <c r="C296" s="4">
        <v>0</v>
      </c>
      <c r="D296" s="4">
        <v>1</v>
      </c>
      <c r="E296" s="4">
        <v>211</v>
      </c>
      <c r="F296" s="4">
        <f>ROUND(Source!Y269,O296)</f>
        <v>7375.85</v>
      </c>
      <c r="G296" s="4" t="s">
        <v>107</v>
      </c>
      <c r="H296" s="4" t="s">
        <v>108</v>
      </c>
      <c r="I296" s="4"/>
      <c r="J296" s="4"/>
      <c r="K296" s="4">
        <v>211</v>
      </c>
      <c r="L296" s="4">
        <v>26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7375.85</v>
      </c>
      <c r="X296" s="4">
        <v>1</v>
      </c>
      <c r="Y296" s="4">
        <v>7375.85</v>
      </c>
      <c r="Z296" s="4"/>
      <c r="AA296" s="4"/>
      <c r="AB296" s="4"/>
    </row>
    <row r="297" spans="1:245" x14ac:dyDescent="0.25">
      <c r="A297" s="4">
        <v>50</v>
      </c>
      <c r="B297" s="4">
        <v>0</v>
      </c>
      <c r="C297" s="4">
        <v>0</v>
      </c>
      <c r="D297" s="4">
        <v>1</v>
      </c>
      <c r="E297" s="4">
        <v>224</v>
      </c>
      <c r="F297" s="4">
        <f>ROUND(Source!AR269,O297)</f>
        <v>334206.06</v>
      </c>
      <c r="G297" s="4" t="s">
        <v>109</v>
      </c>
      <c r="H297" s="4" t="s">
        <v>110</v>
      </c>
      <c r="I297" s="4"/>
      <c r="J297" s="4"/>
      <c r="K297" s="4">
        <v>224</v>
      </c>
      <c r="L297" s="4">
        <v>27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334206.06</v>
      </c>
      <c r="X297" s="4">
        <v>1</v>
      </c>
      <c r="Y297" s="4">
        <v>334206.06</v>
      </c>
      <c r="Z297" s="4"/>
      <c r="AA297" s="4"/>
      <c r="AB297" s="4"/>
    </row>
    <row r="299" spans="1:245" x14ac:dyDescent="0.25">
      <c r="A299" s="1">
        <v>4</v>
      </c>
      <c r="B299" s="1">
        <v>1</v>
      </c>
      <c r="C299" s="1"/>
      <c r="D299" s="1">
        <f>ROW(A308)</f>
        <v>308</v>
      </c>
      <c r="E299" s="1"/>
      <c r="F299" s="1" t="s">
        <v>16</v>
      </c>
      <c r="G299" s="1" t="s">
        <v>111</v>
      </c>
      <c r="H299" s="1" t="s">
        <v>3</v>
      </c>
      <c r="I299" s="1">
        <v>0</v>
      </c>
      <c r="J299" s="1"/>
      <c r="K299" s="1">
        <v>0</v>
      </c>
      <c r="L299" s="1"/>
      <c r="M299" s="1" t="s">
        <v>3</v>
      </c>
      <c r="N299" s="1"/>
      <c r="O299" s="1"/>
      <c r="P299" s="1"/>
      <c r="Q299" s="1"/>
      <c r="R299" s="1"/>
      <c r="S299" s="1">
        <v>0</v>
      </c>
      <c r="T299" s="1"/>
      <c r="U299" s="1" t="s">
        <v>3</v>
      </c>
      <c r="V299" s="1">
        <v>0</v>
      </c>
      <c r="W299" s="1"/>
      <c r="X299" s="1"/>
      <c r="Y299" s="1"/>
      <c r="Z299" s="1"/>
      <c r="AA299" s="1"/>
      <c r="AB299" s="1" t="s">
        <v>3</v>
      </c>
      <c r="AC299" s="1" t="s">
        <v>3</v>
      </c>
      <c r="AD299" s="1" t="s">
        <v>3</v>
      </c>
      <c r="AE299" s="1" t="s">
        <v>3</v>
      </c>
      <c r="AF299" s="1" t="s">
        <v>3</v>
      </c>
      <c r="AG299" s="1" t="s">
        <v>3</v>
      </c>
      <c r="AH299" s="1"/>
      <c r="AI299" s="1"/>
      <c r="AJ299" s="1"/>
      <c r="AK299" s="1"/>
      <c r="AL299" s="1"/>
      <c r="AM299" s="1"/>
      <c r="AN299" s="1"/>
      <c r="AO299" s="1"/>
      <c r="AP299" s="1" t="s">
        <v>3</v>
      </c>
      <c r="AQ299" s="1" t="s">
        <v>3</v>
      </c>
      <c r="AR299" s="1" t="s">
        <v>3</v>
      </c>
      <c r="AS299" s="1"/>
      <c r="AT299" s="1"/>
      <c r="AU299" s="1"/>
      <c r="AV299" s="1"/>
      <c r="AW299" s="1"/>
      <c r="AX299" s="1"/>
      <c r="AY299" s="1"/>
      <c r="AZ299" s="1" t="s">
        <v>3</v>
      </c>
      <c r="BA299" s="1"/>
      <c r="BB299" s="1" t="s">
        <v>3</v>
      </c>
      <c r="BC299" s="1" t="s">
        <v>3</v>
      </c>
      <c r="BD299" s="1" t="s">
        <v>3</v>
      </c>
      <c r="BE299" s="1" t="s">
        <v>3</v>
      </c>
      <c r="BF299" s="1" t="s">
        <v>3</v>
      </c>
      <c r="BG299" s="1" t="s">
        <v>3</v>
      </c>
      <c r="BH299" s="1" t="s">
        <v>3</v>
      </c>
      <c r="BI299" s="1" t="s">
        <v>3</v>
      </c>
      <c r="BJ299" s="1" t="s">
        <v>3</v>
      </c>
      <c r="BK299" s="1" t="s">
        <v>3</v>
      </c>
      <c r="BL299" s="1" t="s">
        <v>3</v>
      </c>
      <c r="BM299" s="1" t="s">
        <v>3</v>
      </c>
      <c r="BN299" s="1" t="s">
        <v>3</v>
      </c>
      <c r="BO299" s="1" t="s">
        <v>3</v>
      </c>
      <c r="BP299" s="1" t="s">
        <v>3</v>
      </c>
      <c r="BQ299" s="1"/>
      <c r="BR299" s="1"/>
      <c r="BS299" s="1"/>
      <c r="BT299" s="1"/>
      <c r="BU299" s="1"/>
      <c r="BV299" s="1"/>
      <c r="BW299" s="1"/>
      <c r="BX299" s="1">
        <v>0</v>
      </c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>
        <v>0</v>
      </c>
    </row>
    <row r="301" spans="1:245" x14ac:dyDescent="0.25">
      <c r="A301" s="2">
        <v>52</v>
      </c>
      <c r="B301" s="2">
        <f t="shared" ref="B301:G301" si="180">B308</f>
        <v>1</v>
      </c>
      <c r="C301" s="2">
        <f t="shared" si="180"/>
        <v>4</v>
      </c>
      <c r="D301" s="2">
        <f t="shared" si="180"/>
        <v>299</v>
      </c>
      <c r="E301" s="2">
        <f t="shared" si="180"/>
        <v>0</v>
      </c>
      <c r="F301" s="2" t="str">
        <f t="shared" si="180"/>
        <v>Новый раздел</v>
      </c>
      <c r="G301" s="2" t="str">
        <f t="shared" si="180"/>
        <v>Монтажные работы</v>
      </c>
      <c r="H301" s="2"/>
      <c r="I301" s="2"/>
      <c r="J301" s="2"/>
      <c r="K301" s="2"/>
      <c r="L301" s="2"/>
      <c r="M301" s="2"/>
      <c r="N301" s="2"/>
      <c r="O301" s="2">
        <f t="shared" ref="O301:AT301" si="181">O308</f>
        <v>149219.09</v>
      </c>
      <c r="P301" s="2">
        <f t="shared" si="181"/>
        <v>21666.75</v>
      </c>
      <c r="Q301" s="2">
        <f t="shared" si="181"/>
        <v>7889.01</v>
      </c>
      <c r="R301" s="2">
        <f t="shared" si="181"/>
        <v>3530.07</v>
      </c>
      <c r="S301" s="2">
        <f t="shared" si="181"/>
        <v>119663.33</v>
      </c>
      <c r="T301" s="2">
        <f t="shared" si="181"/>
        <v>0</v>
      </c>
      <c r="U301" s="2">
        <f t="shared" si="181"/>
        <v>192.10321195199995</v>
      </c>
      <c r="V301" s="2">
        <f t="shared" si="181"/>
        <v>0</v>
      </c>
      <c r="W301" s="2">
        <f t="shared" si="181"/>
        <v>0</v>
      </c>
      <c r="X301" s="2">
        <f t="shared" si="181"/>
        <v>111016.45</v>
      </c>
      <c r="Y301" s="2">
        <f t="shared" si="181"/>
        <v>52054.53</v>
      </c>
      <c r="Z301" s="2">
        <f t="shared" si="181"/>
        <v>0</v>
      </c>
      <c r="AA301" s="2">
        <f t="shared" si="181"/>
        <v>0</v>
      </c>
      <c r="AB301" s="2">
        <f t="shared" si="181"/>
        <v>149219.09</v>
      </c>
      <c r="AC301" s="2">
        <f t="shared" si="181"/>
        <v>21666.75</v>
      </c>
      <c r="AD301" s="2">
        <f t="shared" si="181"/>
        <v>7889.01</v>
      </c>
      <c r="AE301" s="2">
        <f t="shared" si="181"/>
        <v>3530.07</v>
      </c>
      <c r="AF301" s="2">
        <f t="shared" si="181"/>
        <v>119663.33</v>
      </c>
      <c r="AG301" s="2">
        <f t="shared" si="181"/>
        <v>0</v>
      </c>
      <c r="AH301" s="2">
        <f t="shared" si="181"/>
        <v>192.10321195199995</v>
      </c>
      <c r="AI301" s="2">
        <f t="shared" si="181"/>
        <v>0</v>
      </c>
      <c r="AJ301" s="2">
        <f t="shared" si="181"/>
        <v>0</v>
      </c>
      <c r="AK301" s="2">
        <f t="shared" si="181"/>
        <v>111016.45</v>
      </c>
      <c r="AL301" s="2">
        <f t="shared" si="181"/>
        <v>52054.53</v>
      </c>
      <c r="AM301" s="2">
        <f t="shared" si="181"/>
        <v>0</v>
      </c>
      <c r="AN301" s="2">
        <f t="shared" si="181"/>
        <v>0</v>
      </c>
      <c r="AO301" s="2">
        <f t="shared" si="181"/>
        <v>0</v>
      </c>
      <c r="AP301" s="2">
        <f t="shared" si="181"/>
        <v>0</v>
      </c>
      <c r="AQ301" s="2">
        <f t="shared" si="181"/>
        <v>0</v>
      </c>
      <c r="AR301" s="2">
        <f t="shared" si="181"/>
        <v>317938.18</v>
      </c>
      <c r="AS301" s="2">
        <f t="shared" si="181"/>
        <v>15032.53</v>
      </c>
      <c r="AT301" s="2">
        <f t="shared" si="181"/>
        <v>302905.65000000002</v>
      </c>
      <c r="AU301" s="2">
        <f t="shared" ref="AU301:BZ301" si="182">AU308</f>
        <v>0</v>
      </c>
      <c r="AV301" s="2">
        <f t="shared" si="182"/>
        <v>21666.75</v>
      </c>
      <c r="AW301" s="2">
        <f t="shared" si="182"/>
        <v>21666.75</v>
      </c>
      <c r="AX301" s="2">
        <f t="shared" si="182"/>
        <v>0</v>
      </c>
      <c r="AY301" s="2">
        <f t="shared" si="182"/>
        <v>21666.75</v>
      </c>
      <c r="AZ301" s="2">
        <f t="shared" si="182"/>
        <v>0</v>
      </c>
      <c r="BA301" s="2">
        <f t="shared" si="182"/>
        <v>0</v>
      </c>
      <c r="BB301" s="2">
        <f t="shared" si="182"/>
        <v>0</v>
      </c>
      <c r="BC301" s="2">
        <f t="shared" si="182"/>
        <v>0</v>
      </c>
      <c r="BD301" s="2">
        <f t="shared" si="182"/>
        <v>0</v>
      </c>
      <c r="BE301" s="2">
        <f t="shared" si="182"/>
        <v>0</v>
      </c>
      <c r="BF301" s="2">
        <f t="shared" si="182"/>
        <v>0</v>
      </c>
      <c r="BG301" s="2">
        <f t="shared" si="182"/>
        <v>0</v>
      </c>
      <c r="BH301" s="2">
        <f t="shared" si="182"/>
        <v>0</v>
      </c>
      <c r="BI301" s="2">
        <f t="shared" si="182"/>
        <v>0</v>
      </c>
      <c r="BJ301" s="2">
        <f t="shared" si="182"/>
        <v>0</v>
      </c>
      <c r="BK301" s="2">
        <f t="shared" si="182"/>
        <v>0</v>
      </c>
      <c r="BL301" s="2">
        <f t="shared" si="182"/>
        <v>0</v>
      </c>
      <c r="BM301" s="2">
        <f t="shared" si="182"/>
        <v>0</v>
      </c>
      <c r="BN301" s="2">
        <f t="shared" si="182"/>
        <v>0</v>
      </c>
      <c r="BO301" s="2">
        <f t="shared" si="182"/>
        <v>0</v>
      </c>
      <c r="BP301" s="2">
        <f t="shared" si="182"/>
        <v>0</v>
      </c>
      <c r="BQ301" s="2">
        <f t="shared" si="182"/>
        <v>0</v>
      </c>
      <c r="BR301" s="2">
        <f t="shared" si="182"/>
        <v>0</v>
      </c>
      <c r="BS301" s="2">
        <f t="shared" si="182"/>
        <v>0</v>
      </c>
      <c r="BT301" s="2">
        <f t="shared" si="182"/>
        <v>0</v>
      </c>
      <c r="BU301" s="2">
        <f t="shared" si="182"/>
        <v>0</v>
      </c>
      <c r="BV301" s="2">
        <f t="shared" si="182"/>
        <v>0</v>
      </c>
      <c r="BW301" s="2">
        <f t="shared" si="182"/>
        <v>0</v>
      </c>
      <c r="BX301" s="2">
        <f t="shared" si="182"/>
        <v>0</v>
      </c>
      <c r="BY301" s="2">
        <f t="shared" si="182"/>
        <v>0</v>
      </c>
      <c r="BZ301" s="2">
        <f t="shared" si="182"/>
        <v>0</v>
      </c>
      <c r="CA301" s="2">
        <f t="shared" ref="CA301:DF301" si="183">CA308</f>
        <v>317938.18</v>
      </c>
      <c r="CB301" s="2">
        <f t="shared" si="183"/>
        <v>15032.53</v>
      </c>
      <c r="CC301" s="2">
        <f t="shared" si="183"/>
        <v>302905.65000000002</v>
      </c>
      <c r="CD301" s="2">
        <f t="shared" si="183"/>
        <v>0</v>
      </c>
      <c r="CE301" s="2">
        <f t="shared" si="183"/>
        <v>21666.75</v>
      </c>
      <c r="CF301" s="2">
        <f t="shared" si="183"/>
        <v>21666.75</v>
      </c>
      <c r="CG301" s="2">
        <f t="shared" si="183"/>
        <v>0</v>
      </c>
      <c r="CH301" s="2">
        <f t="shared" si="183"/>
        <v>21666.75</v>
      </c>
      <c r="CI301" s="2">
        <f t="shared" si="183"/>
        <v>0</v>
      </c>
      <c r="CJ301" s="2">
        <f t="shared" si="183"/>
        <v>0</v>
      </c>
      <c r="CK301" s="2">
        <f t="shared" si="183"/>
        <v>0</v>
      </c>
      <c r="CL301" s="2">
        <f t="shared" si="183"/>
        <v>0</v>
      </c>
      <c r="CM301" s="2">
        <f t="shared" si="183"/>
        <v>0</v>
      </c>
      <c r="CN301" s="2">
        <f t="shared" si="183"/>
        <v>0</v>
      </c>
      <c r="CO301" s="2">
        <f t="shared" si="183"/>
        <v>0</v>
      </c>
      <c r="CP301" s="2">
        <f t="shared" si="183"/>
        <v>0</v>
      </c>
      <c r="CQ301" s="2">
        <f t="shared" si="183"/>
        <v>0</v>
      </c>
      <c r="CR301" s="2">
        <f t="shared" si="183"/>
        <v>0</v>
      </c>
      <c r="CS301" s="2">
        <f t="shared" si="183"/>
        <v>0</v>
      </c>
      <c r="CT301" s="2">
        <f t="shared" si="183"/>
        <v>0</v>
      </c>
      <c r="CU301" s="2">
        <f t="shared" si="183"/>
        <v>0</v>
      </c>
      <c r="CV301" s="2">
        <f t="shared" si="183"/>
        <v>0</v>
      </c>
      <c r="CW301" s="2">
        <f t="shared" si="183"/>
        <v>0</v>
      </c>
      <c r="CX301" s="2">
        <f t="shared" si="183"/>
        <v>0</v>
      </c>
      <c r="CY301" s="2">
        <f t="shared" si="183"/>
        <v>0</v>
      </c>
      <c r="CZ301" s="2">
        <f t="shared" si="183"/>
        <v>0</v>
      </c>
      <c r="DA301" s="2">
        <f t="shared" si="183"/>
        <v>0</v>
      </c>
      <c r="DB301" s="2">
        <f t="shared" si="183"/>
        <v>0</v>
      </c>
      <c r="DC301" s="2">
        <f t="shared" si="183"/>
        <v>0</v>
      </c>
      <c r="DD301" s="2">
        <f t="shared" si="183"/>
        <v>0</v>
      </c>
      <c r="DE301" s="2">
        <f t="shared" si="183"/>
        <v>0</v>
      </c>
      <c r="DF301" s="2">
        <f t="shared" si="183"/>
        <v>0</v>
      </c>
      <c r="DG301" s="3">
        <f t="shared" ref="DG301:EL301" si="184">DG308</f>
        <v>0</v>
      </c>
      <c r="DH301" s="3">
        <f t="shared" si="184"/>
        <v>0</v>
      </c>
      <c r="DI301" s="3">
        <f t="shared" si="184"/>
        <v>0</v>
      </c>
      <c r="DJ301" s="3">
        <f t="shared" si="184"/>
        <v>0</v>
      </c>
      <c r="DK301" s="3">
        <f t="shared" si="184"/>
        <v>0</v>
      </c>
      <c r="DL301" s="3">
        <f t="shared" si="184"/>
        <v>0</v>
      </c>
      <c r="DM301" s="3">
        <f t="shared" si="184"/>
        <v>0</v>
      </c>
      <c r="DN301" s="3">
        <f t="shared" si="184"/>
        <v>0</v>
      </c>
      <c r="DO301" s="3">
        <f t="shared" si="184"/>
        <v>0</v>
      </c>
      <c r="DP301" s="3">
        <f t="shared" si="184"/>
        <v>0</v>
      </c>
      <c r="DQ301" s="3">
        <f t="shared" si="184"/>
        <v>0</v>
      </c>
      <c r="DR301" s="3">
        <f t="shared" si="184"/>
        <v>0</v>
      </c>
      <c r="DS301" s="3">
        <f t="shared" si="184"/>
        <v>0</v>
      </c>
      <c r="DT301" s="3">
        <f t="shared" si="184"/>
        <v>0</v>
      </c>
      <c r="DU301" s="3">
        <f t="shared" si="184"/>
        <v>0</v>
      </c>
      <c r="DV301" s="3">
        <f t="shared" si="184"/>
        <v>0</v>
      </c>
      <c r="DW301" s="3">
        <f t="shared" si="184"/>
        <v>0</v>
      </c>
      <c r="DX301" s="3">
        <f t="shared" si="184"/>
        <v>0</v>
      </c>
      <c r="DY301" s="3">
        <f t="shared" si="184"/>
        <v>0</v>
      </c>
      <c r="DZ301" s="3">
        <f t="shared" si="184"/>
        <v>0</v>
      </c>
      <c r="EA301" s="3">
        <f t="shared" si="184"/>
        <v>0</v>
      </c>
      <c r="EB301" s="3">
        <f t="shared" si="184"/>
        <v>0</v>
      </c>
      <c r="EC301" s="3">
        <f t="shared" si="184"/>
        <v>0</v>
      </c>
      <c r="ED301" s="3">
        <f t="shared" si="184"/>
        <v>0</v>
      </c>
      <c r="EE301" s="3">
        <f t="shared" si="184"/>
        <v>0</v>
      </c>
      <c r="EF301" s="3">
        <f t="shared" si="184"/>
        <v>0</v>
      </c>
      <c r="EG301" s="3">
        <f t="shared" si="184"/>
        <v>0</v>
      </c>
      <c r="EH301" s="3">
        <f t="shared" si="184"/>
        <v>0</v>
      </c>
      <c r="EI301" s="3">
        <f t="shared" si="184"/>
        <v>0</v>
      </c>
      <c r="EJ301" s="3">
        <f t="shared" si="184"/>
        <v>0</v>
      </c>
      <c r="EK301" s="3">
        <f t="shared" si="184"/>
        <v>0</v>
      </c>
      <c r="EL301" s="3">
        <f t="shared" si="184"/>
        <v>0</v>
      </c>
      <c r="EM301" s="3">
        <f t="shared" ref="EM301:FR301" si="185">EM308</f>
        <v>0</v>
      </c>
      <c r="EN301" s="3">
        <f t="shared" si="185"/>
        <v>0</v>
      </c>
      <c r="EO301" s="3">
        <f t="shared" si="185"/>
        <v>0</v>
      </c>
      <c r="EP301" s="3">
        <f t="shared" si="185"/>
        <v>0</v>
      </c>
      <c r="EQ301" s="3">
        <f t="shared" si="185"/>
        <v>0</v>
      </c>
      <c r="ER301" s="3">
        <f t="shared" si="185"/>
        <v>0</v>
      </c>
      <c r="ES301" s="3">
        <f t="shared" si="185"/>
        <v>0</v>
      </c>
      <c r="ET301" s="3">
        <f t="shared" si="185"/>
        <v>0</v>
      </c>
      <c r="EU301" s="3">
        <f t="shared" si="185"/>
        <v>0</v>
      </c>
      <c r="EV301" s="3">
        <f t="shared" si="185"/>
        <v>0</v>
      </c>
      <c r="EW301" s="3">
        <f t="shared" si="185"/>
        <v>0</v>
      </c>
      <c r="EX301" s="3">
        <f t="shared" si="185"/>
        <v>0</v>
      </c>
      <c r="EY301" s="3">
        <f t="shared" si="185"/>
        <v>0</v>
      </c>
      <c r="EZ301" s="3">
        <f t="shared" si="185"/>
        <v>0</v>
      </c>
      <c r="FA301" s="3">
        <f t="shared" si="185"/>
        <v>0</v>
      </c>
      <c r="FB301" s="3">
        <f t="shared" si="185"/>
        <v>0</v>
      </c>
      <c r="FC301" s="3">
        <f t="shared" si="185"/>
        <v>0</v>
      </c>
      <c r="FD301" s="3">
        <f t="shared" si="185"/>
        <v>0</v>
      </c>
      <c r="FE301" s="3">
        <f t="shared" si="185"/>
        <v>0</v>
      </c>
      <c r="FF301" s="3">
        <f t="shared" si="185"/>
        <v>0</v>
      </c>
      <c r="FG301" s="3">
        <f t="shared" si="185"/>
        <v>0</v>
      </c>
      <c r="FH301" s="3">
        <f t="shared" si="185"/>
        <v>0</v>
      </c>
      <c r="FI301" s="3">
        <f t="shared" si="185"/>
        <v>0</v>
      </c>
      <c r="FJ301" s="3">
        <f t="shared" si="185"/>
        <v>0</v>
      </c>
      <c r="FK301" s="3">
        <f t="shared" si="185"/>
        <v>0</v>
      </c>
      <c r="FL301" s="3">
        <f t="shared" si="185"/>
        <v>0</v>
      </c>
      <c r="FM301" s="3">
        <f t="shared" si="185"/>
        <v>0</v>
      </c>
      <c r="FN301" s="3">
        <f t="shared" si="185"/>
        <v>0</v>
      </c>
      <c r="FO301" s="3">
        <f t="shared" si="185"/>
        <v>0</v>
      </c>
      <c r="FP301" s="3">
        <f t="shared" si="185"/>
        <v>0</v>
      </c>
      <c r="FQ301" s="3">
        <f t="shared" si="185"/>
        <v>0</v>
      </c>
      <c r="FR301" s="3">
        <f t="shared" si="185"/>
        <v>0</v>
      </c>
      <c r="FS301" s="3">
        <f t="shared" ref="FS301:GX301" si="186">FS308</f>
        <v>0</v>
      </c>
      <c r="FT301" s="3">
        <f t="shared" si="186"/>
        <v>0</v>
      </c>
      <c r="FU301" s="3">
        <f t="shared" si="186"/>
        <v>0</v>
      </c>
      <c r="FV301" s="3">
        <f t="shared" si="186"/>
        <v>0</v>
      </c>
      <c r="FW301" s="3">
        <f t="shared" si="186"/>
        <v>0</v>
      </c>
      <c r="FX301" s="3">
        <f t="shared" si="186"/>
        <v>0</v>
      </c>
      <c r="FY301" s="3">
        <f t="shared" si="186"/>
        <v>0</v>
      </c>
      <c r="FZ301" s="3">
        <f t="shared" si="186"/>
        <v>0</v>
      </c>
      <c r="GA301" s="3">
        <f t="shared" si="186"/>
        <v>0</v>
      </c>
      <c r="GB301" s="3">
        <f t="shared" si="186"/>
        <v>0</v>
      </c>
      <c r="GC301" s="3">
        <f t="shared" si="186"/>
        <v>0</v>
      </c>
      <c r="GD301" s="3">
        <f t="shared" si="186"/>
        <v>0</v>
      </c>
      <c r="GE301" s="3">
        <f t="shared" si="186"/>
        <v>0</v>
      </c>
      <c r="GF301" s="3">
        <f t="shared" si="186"/>
        <v>0</v>
      </c>
      <c r="GG301" s="3">
        <f t="shared" si="186"/>
        <v>0</v>
      </c>
      <c r="GH301" s="3">
        <f t="shared" si="186"/>
        <v>0</v>
      </c>
      <c r="GI301" s="3">
        <f t="shared" si="186"/>
        <v>0</v>
      </c>
      <c r="GJ301" s="3">
        <f t="shared" si="186"/>
        <v>0</v>
      </c>
      <c r="GK301" s="3">
        <f t="shared" si="186"/>
        <v>0</v>
      </c>
      <c r="GL301" s="3">
        <f t="shared" si="186"/>
        <v>0</v>
      </c>
      <c r="GM301" s="3">
        <f t="shared" si="186"/>
        <v>0</v>
      </c>
      <c r="GN301" s="3">
        <f t="shared" si="186"/>
        <v>0</v>
      </c>
      <c r="GO301" s="3">
        <f t="shared" si="186"/>
        <v>0</v>
      </c>
      <c r="GP301" s="3">
        <f t="shared" si="186"/>
        <v>0</v>
      </c>
      <c r="GQ301" s="3">
        <f t="shared" si="186"/>
        <v>0</v>
      </c>
      <c r="GR301" s="3">
        <f t="shared" si="186"/>
        <v>0</v>
      </c>
      <c r="GS301" s="3">
        <f t="shared" si="186"/>
        <v>0</v>
      </c>
      <c r="GT301" s="3">
        <f t="shared" si="186"/>
        <v>0</v>
      </c>
      <c r="GU301" s="3">
        <f t="shared" si="186"/>
        <v>0</v>
      </c>
      <c r="GV301" s="3">
        <f t="shared" si="186"/>
        <v>0</v>
      </c>
      <c r="GW301" s="3">
        <f t="shared" si="186"/>
        <v>0</v>
      </c>
      <c r="GX301" s="3">
        <f t="shared" si="186"/>
        <v>0</v>
      </c>
    </row>
    <row r="303" spans="1:245" x14ac:dyDescent="0.25">
      <c r="A303">
        <v>17</v>
      </c>
      <c r="B303">
        <v>1</v>
      </c>
      <c r="E303" t="s">
        <v>142</v>
      </c>
      <c r="F303" t="s">
        <v>217</v>
      </c>
      <c r="G303" t="s">
        <v>218</v>
      </c>
      <c r="H303" t="s">
        <v>115</v>
      </c>
      <c r="I303">
        <f>ROUND(460.56/100,9)</f>
        <v>4.6055999999999999</v>
      </c>
      <c r="J303">
        <v>0</v>
      </c>
      <c r="K303">
        <f>ROUND(460.56/100,9)</f>
        <v>4.6055999999999999</v>
      </c>
      <c r="O303">
        <f>ROUND(CP303,2)</f>
        <v>63813.06</v>
      </c>
      <c r="P303">
        <f>ROUND((ROUND((AC303*AW303*I303),2)*BC303),2)</f>
        <v>4570.3</v>
      </c>
      <c r="Q303">
        <f>(ROUND((ROUND((((ET303*1.2))*AV303*I303),2)*BB303),2)+ROUND((ROUND(((AE303-((EU303*1.2)))*AV303*I303),2)*BS303),2))</f>
        <v>4349.7</v>
      </c>
      <c r="R303">
        <f>ROUND((ROUND((AE303*AV303*I303),2)*BS303),2)</f>
        <v>1816.2</v>
      </c>
      <c r="S303">
        <f>ROUND((ROUND((AF303*AV303*I303),2)*BA303),2)</f>
        <v>54893.06</v>
      </c>
      <c r="T303">
        <f>ROUND(CU303*I303,2)</f>
        <v>0</v>
      </c>
      <c r="U303">
        <f>CV303*I303</f>
        <v>93.172761791999989</v>
      </c>
      <c r="V303">
        <f>CW303*I303</f>
        <v>0</v>
      </c>
      <c r="W303">
        <f>ROUND(CX303*I303,2)</f>
        <v>0</v>
      </c>
      <c r="X303">
        <f t="shared" ref="X303:Y306" si="187">ROUND(CY303,2)</f>
        <v>50501.62</v>
      </c>
      <c r="Y303">
        <f t="shared" si="187"/>
        <v>23604.02</v>
      </c>
      <c r="AA303">
        <v>66527339</v>
      </c>
      <c r="AB303">
        <f>ROUND((AC303+AD303+AF303),6)</f>
        <v>349.892</v>
      </c>
      <c r="AC303">
        <f>ROUND((ES303),6)</f>
        <v>52.94</v>
      </c>
      <c r="AD303">
        <f>ROUND(((((ET303*1.2))-((EU303*1.2)))+AE303),6)</f>
        <v>63.36</v>
      </c>
      <c r="AE303">
        <f>ROUND(((EU303*1.2)),6)</f>
        <v>7.7279999999999998</v>
      </c>
      <c r="AF303">
        <f>ROUND(((EV303*1.2)),6)</f>
        <v>233.59200000000001</v>
      </c>
      <c r="AG303">
        <f>ROUND((AP303),6)</f>
        <v>0</v>
      </c>
      <c r="AH303">
        <f>((EW303*1.2))</f>
        <v>18.96</v>
      </c>
      <c r="AI303">
        <f>((EX303*1.2))</f>
        <v>0</v>
      </c>
      <c r="AJ303">
        <f>(AS303)</f>
        <v>0</v>
      </c>
      <c r="AK303">
        <v>300.39999999999998</v>
      </c>
      <c r="AL303">
        <v>52.94</v>
      </c>
      <c r="AM303">
        <v>52.8</v>
      </c>
      <c r="AN303">
        <v>6.44</v>
      </c>
      <c r="AO303">
        <v>194.66</v>
      </c>
      <c r="AP303">
        <v>0</v>
      </c>
      <c r="AQ303">
        <v>15.8</v>
      </c>
      <c r="AR303">
        <v>0</v>
      </c>
      <c r="AS303">
        <v>0</v>
      </c>
      <c r="AT303">
        <v>92</v>
      </c>
      <c r="AU303">
        <v>43</v>
      </c>
      <c r="AV303">
        <v>1.0669999999999999</v>
      </c>
      <c r="AW303">
        <v>1.081</v>
      </c>
      <c r="AZ303">
        <v>1</v>
      </c>
      <c r="BA303">
        <v>47.82</v>
      </c>
      <c r="BB303">
        <v>13.97</v>
      </c>
      <c r="BC303">
        <v>17.34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2</v>
      </c>
      <c r="BJ303" t="s">
        <v>219</v>
      </c>
      <c r="BM303">
        <v>318</v>
      </c>
      <c r="BN303">
        <v>0</v>
      </c>
      <c r="BO303" t="s">
        <v>217</v>
      </c>
      <c r="BP303">
        <v>1</v>
      </c>
      <c r="BQ303">
        <v>40</v>
      </c>
      <c r="BR303">
        <v>0</v>
      </c>
      <c r="BS303">
        <v>47.82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92</v>
      </c>
      <c r="CA303">
        <v>43</v>
      </c>
      <c r="CB303" t="s">
        <v>3</v>
      </c>
      <c r="CE303">
        <v>30</v>
      </c>
      <c r="CF303">
        <v>0</v>
      </c>
      <c r="CG303">
        <v>0</v>
      </c>
      <c r="CM303">
        <v>0</v>
      </c>
      <c r="CN303" t="s">
        <v>329</v>
      </c>
      <c r="CO303">
        <v>0</v>
      </c>
      <c r="CP303">
        <f>(P303+Q303+S303)</f>
        <v>63813.06</v>
      </c>
      <c r="CQ303">
        <f>ROUND((ROUND((AC303*AW303*1),2)*BC303),2)</f>
        <v>992.37</v>
      </c>
      <c r="CR303">
        <f>(ROUND((ROUND((((ET303*1.2))*AV303*1),2)*BB303),2)+ROUND((ROUND(((AE303-((EU303*1.2)))*AV303*1),2)*BS303),2))</f>
        <v>944.51</v>
      </c>
      <c r="CS303">
        <f>ROUND((ROUND((AE303*AV303*1),2)*BS303),2)</f>
        <v>394.52</v>
      </c>
      <c r="CT303">
        <f>ROUND((ROUND((AF303*AV303*1),2)*BA303),2)</f>
        <v>11918.66</v>
      </c>
      <c r="CU303">
        <f>AG303</f>
        <v>0</v>
      </c>
      <c r="CV303">
        <f>(AH303*AV303)</f>
        <v>20.230319999999999</v>
      </c>
      <c r="CW303">
        <f t="shared" ref="CW303:CX306" si="188">AI303</f>
        <v>0</v>
      </c>
      <c r="CX303">
        <f t="shared" si="188"/>
        <v>0</v>
      </c>
      <c r="CY303">
        <f>S303*(BZ303/100)</f>
        <v>50501.6152</v>
      </c>
      <c r="CZ303">
        <f>S303*(CA303/100)</f>
        <v>23604.015799999997</v>
      </c>
      <c r="DB303">
        <v>28</v>
      </c>
      <c r="DC303" t="s">
        <v>3</v>
      </c>
      <c r="DD303" t="s">
        <v>3</v>
      </c>
      <c r="DE303" t="s">
        <v>23</v>
      </c>
      <c r="DF303" t="s">
        <v>23</v>
      </c>
      <c r="DG303" t="s">
        <v>23</v>
      </c>
      <c r="DH303" t="s">
        <v>3</v>
      </c>
      <c r="DI303" t="s">
        <v>23</v>
      </c>
      <c r="DJ303" t="s">
        <v>23</v>
      </c>
      <c r="DK303" t="s">
        <v>3</v>
      </c>
      <c r="DL303" t="s">
        <v>3</v>
      </c>
      <c r="DM303" t="s">
        <v>3</v>
      </c>
      <c r="DN303">
        <v>112</v>
      </c>
      <c r="DO303">
        <v>70</v>
      </c>
      <c r="DP303">
        <v>1.0669999999999999</v>
      </c>
      <c r="DQ303">
        <v>1.081</v>
      </c>
      <c r="DU303">
        <v>1013</v>
      </c>
      <c r="DV303" t="s">
        <v>115</v>
      </c>
      <c r="DW303" t="s">
        <v>115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59520678</v>
      </c>
      <c r="EF303">
        <v>40</v>
      </c>
      <c r="EG303" t="s">
        <v>117</v>
      </c>
      <c r="EH303">
        <v>0</v>
      </c>
      <c r="EI303" t="s">
        <v>3</v>
      </c>
      <c r="EJ303">
        <v>2</v>
      </c>
      <c r="EK303">
        <v>318</v>
      </c>
      <c r="EL303" t="s">
        <v>118</v>
      </c>
      <c r="EM303" t="s">
        <v>119</v>
      </c>
      <c r="EO303" t="s">
        <v>26</v>
      </c>
      <c r="EQ303">
        <v>0</v>
      </c>
      <c r="ER303">
        <v>300.39999999999998</v>
      </c>
      <c r="ES303">
        <v>52.94</v>
      </c>
      <c r="ET303">
        <v>52.8</v>
      </c>
      <c r="EU303">
        <v>6.44</v>
      </c>
      <c r="EV303">
        <v>194.66</v>
      </c>
      <c r="EW303">
        <v>15.8</v>
      </c>
      <c r="EX303">
        <v>0</v>
      </c>
      <c r="EY303">
        <v>0</v>
      </c>
      <c r="FQ303">
        <v>0</v>
      </c>
      <c r="FR303">
        <v>0</v>
      </c>
      <c r="FS303">
        <v>2</v>
      </c>
      <c r="FX303">
        <v>112</v>
      </c>
      <c r="FY303">
        <v>70</v>
      </c>
      <c r="GA303" t="s">
        <v>3</v>
      </c>
      <c r="GD303">
        <v>0</v>
      </c>
      <c r="GF303">
        <v>1221009443</v>
      </c>
      <c r="GG303">
        <v>2</v>
      </c>
      <c r="GH303">
        <v>1</v>
      </c>
      <c r="GI303">
        <v>2</v>
      </c>
      <c r="GJ303">
        <v>0</v>
      </c>
      <c r="GK303">
        <f>ROUND(R303*(R12)/100,2)</f>
        <v>2905.92</v>
      </c>
      <c r="GL303">
        <f>ROUND(IF(AND(BH303=3,BI303=3,FS303&lt;&gt;0),P303,0),2)</f>
        <v>0</v>
      </c>
      <c r="GM303">
        <f>ROUND(O303+X303+Y303+GK303,2)+GX303</f>
        <v>140824.62</v>
      </c>
      <c r="GN303">
        <f>IF(OR(BI303=0,BI303=1),GM303-GX303,0)</f>
        <v>0</v>
      </c>
      <c r="GO303">
        <f>IF(BI303=2,GM303-GX303,0)</f>
        <v>140824.62</v>
      </c>
      <c r="GP303">
        <f>IF(BI303=4,GM303-GX303,0)</f>
        <v>0</v>
      </c>
      <c r="GR303">
        <v>0</v>
      </c>
      <c r="GS303">
        <v>3</v>
      </c>
      <c r="GT303">
        <v>0</v>
      </c>
      <c r="GU303" t="s">
        <v>3</v>
      </c>
      <c r="GV303">
        <f>ROUND((GT303),6)</f>
        <v>0</v>
      </c>
      <c r="GW303">
        <v>1</v>
      </c>
      <c r="GX303">
        <f>ROUND(HC303*I303,2)</f>
        <v>0</v>
      </c>
      <c r="HA303">
        <v>0</v>
      </c>
      <c r="HB303">
        <v>0</v>
      </c>
      <c r="HC303">
        <f>GV303*GW303</f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HS303">
        <v>0</v>
      </c>
      <c r="IK303">
        <v>0</v>
      </c>
    </row>
    <row r="304" spans="1:245" x14ac:dyDescent="0.25">
      <c r="A304">
        <v>17</v>
      </c>
      <c r="B304">
        <v>1</v>
      </c>
      <c r="C304">
        <f>ROW(SmtRes!A1)</f>
        <v>1</v>
      </c>
      <c r="E304" t="s">
        <v>146</v>
      </c>
      <c r="F304" t="s">
        <v>220</v>
      </c>
      <c r="G304" t="s">
        <v>221</v>
      </c>
      <c r="H304" t="s">
        <v>222</v>
      </c>
      <c r="I304">
        <f>ROUND(46/100,9)</f>
        <v>0.46</v>
      </c>
      <c r="J304">
        <v>0</v>
      </c>
      <c r="K304">
        <f>ROUND(46/100,9)</f>
        <v>0.46</v>
      </c>
      <c r="O304">
        <f>ROUND(CP304,2)</f>
        <v>64342.62</v>
      </c>
      <c r="P304">
        <f>ROUND((ROUND((AC304*AW304*I304),2)*BC304),2)</f>
        <v>1639.2</v>
      </c>
      <c r="Q304">
        <f>(ROUND((ROUND((((ET304*1.2))*AV304*I304),2)*BB304),2)+ROUND((ROUND(((AE304-((EU304*1.2)))*AV304*I304),2)*BS304),2))</f>
        <v>3381.28</v>
      </c>
      <c r="R304">
        <f>ROUND((ROUND((AE304*AV304*I304),2)*BS304),2)</f>
        <v>1713.87</v>
      </c>
      <c r="S304">
        <f>ROUND((ROUND((AF304*AV304*I304),2)*BA304),2)</f>
        <v>59322.14</v>
      </c>
      <c r="T304">
        <f>ROUND(CU304*I304,2)</f>
        <v>0</v>
      </c>
      <c r="U304">
        <f>CV304*I304</f>
        <v>90.09569015999999</v>
      </c>
      <c r="V304">
        <f>CW304*I304</f>
        <v>0</v>
      </c>
      <c r="W304">
        <f>ROUND(CX304*I304,2)</f>
        <v>0</v>
      </c>
      <c r="X304">
        <f t="shared" si="187"/>
        <v>54576.37</v>
      </c>
      <c r="Y304">
        <f t="shared" si="187"/>
        <v>25508.52</v>
      </c>
      <c r="AA304">
        <v>66527339</v>
      </c>
      <c r="AB304">
        <f>ROUND((AC304+AD304+AF304),6)</f>
        <v>3953.4659999999999</v>
      </c>
      <c r="AC304">
        <f>ROUND((ES304),6)</f>
        <v>519.45000000000005</v>
      </c>
      <c r="AD304">
        <f>ROUND(((((ET304*1.2))-((EU304*1.2)))+AE304),6)</f>
        <v>858.26400000000001</v>
      </c>
      <c r="AE304">
        <f>ROUND(((EU304*1.2)),6)</f>
        <v>74.412000000000006</v>
      </c>
      <c r="AF304">
        <f>ROUND(((EV304*1.2)),6)</f>
        <v>2575.752</v>
      </c>
      <c r="AG304">
        <f>ROUND((AP304),6)</f>
        <v>0</v>
      </c>
      <c r="AH304">
        <f>((EW304*1.2))</f>
        <v>187.06799999999998</v>
      </c>
      <c r="AI304">
        <f>((EX304*1.2))</f>
        <v>0</v>
      </c>
      <c r="AJ304">
        <f>(AS304)</f>
        <v>0</v>
      </c>
      <c r="AK304">
        <v>3381.13</v>
      </c>
      <c r="AL304">
        <v>519.45000000000005</v>
      </c>
      <c r="AM304">
        <v>715.22</v>
      </c>
      <c r="AN304">
        <v>62.01</v>
      </c>
      <c r="AO304">
        <v>2146.46</v>
      </c>
      <c r="AP304">
        <v>0</v>
      </c>
      <c r="AQ304">
        <v>155.88999999999999</v>
      </c>
      <c r="AR304">
        <v>0</v>
      </c>
      <c r="AS304">
        <v>0</v>
      </c>
      <c r="AT304">
        <v>92</v>
      </c>
      <c r="AU304">
        <v>43</v>
      </c>
      <c r="AV304">
        <v>1.0469999999999999</v>
      </c>
      <c r="AW304">
        <v>1</v>
      </c>
      <c r="AZ304">
        <v>1</v>
      </c>
      <c r="BA304">
        <v>47.82</v>
      </c>
      <c r="BB304">
        <v>8.18</v>
      </c>
      <c r="BC304">
        <v>6.86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2</v>
      </c>
      <c r="BJ304" t="s">
        <v>223</v>
      </c>
      <c r="BM304">
        <v>1608</v>
      </c>
      <c r="BN304">
        <v>0</v>
      </c>
      <c r="BO304" t="s">
        <v>220</v>
      </c>
      <c r="BP304">
        <v>1</v>
      </c>
      <c r="BQ304">
        <v>40</v>
      </c>
      <c r="BR304">
        <v>0</v>
      </c>
      <c r="BS304">
        <v>47.82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92</v>
      </c>
      <c r="CA304">
        <v>43</v>
      </c>
      <c r="CB304" t="s">
        <v>3</v>
      </c>
      <c r="CE304">
        <v>30</v>
      </c>
      <c r="CF304">
        <v>0</v>
      </c>
      <c r="CG304">
        <v>0</v>
      </c>
      <c r="CM304">
        <v>0</v>
      </c>
      <c r="CN304" t="s">
        <v>329</v>
      </c>
      <c r="CO304">
        <v>0</v>
      </c>
      <c r="CP304">
        <f>(P304+Q304+S304)</f>
        <v>64342.62</v>
      </c>
      <c r="CQ304">
        <f>ROUND((ROUND((AC304*AW304*1),2)*BC304),2)</f>
        <v>3563.43</v>
      </c>
      <c r="CR304">
        <f>(ROUND((ROUND((((ET304*1.2))*AV304*1),2)*BB304),2)+ROUND((ROUND(((AE304-((EU304*1.2)))*AV304*1),2)*BS304),2))</f>
        <v>7350.55</v>
      </c>
      <c r="CS304">
        <f>ROUND((ROUND((AE304*AV304*1),2)*BS304),2)</f>
        <v>3725.66</v>
      </c>
      <c r="CT304">
        <f>ROUND((ROUND((AF304*AV304*1),2)*BA304),2)</f>
        <v>128961.45</v>
      </c>
      <c r="CU304">
        <f>AG304</f>
        <v>0</v>
      </c>
      <c r="CV304">
        <f>(AH304*AV304)</f>
        <v>195.86019599999997</v>
      </c>
      <c r="CW304">
        <f t="shared" si="188"/>
        <v>0</v>
      </c>
      <c r="CX304">
        <f t="shared" si="188"/>
        <v>0</v>
      </c>
      <c r="CY304">
        <f>S304*(BZ304/100)</f>
        <v>54576.368800000004</v>
      </c>
      <c r="CZ304">
        <f>S304*(CA304/100)</f>
        <v>25508.520199999999</v>
      </c>
      <c r="DB304">
        <v>29</v>
      </c>
      <c r="DC304" t="s">
        <v>3</v>
      </c>
      <c r="DD304" t="s">
        <v>3</v>
      </c>
      <c r="DE304" t="s">
        <v>23</v>
      </c>
      <c r="DF304" t="s">
        <v>23</v>
      </c>
      <c r="DG304" t="s">
        <v>23</v>
      </c>
      <c r="DH304" t="s">
        <v>3</v>
      </c>
      <c r="DI304" t="s">
        <v>23</v>
      </c>
      <c r="DJ304" t="s">
        <v>23</v>
      </c>
      <c r="DK304" t="s">
        <v>3</v>
      </c>
      <c r="DL304" t="s">
        <v>3</v>
      </c>
      <c r="DM304" t="s">
        <v>3</v>
      </c>
      <c r="DN304">
        <v>112</v>
      </c>
      <c r="DO304">
        <v>70</v>
      </c>
      <c r="DP304">
        <v>1.0669999999999999</v>
      </c>
      <c r="DQ304">
        <v>1.081</v>
      </c>
      <c r="DU304">
        <v>1013</v>
      </c>
      <c r="DV304" t="s">
        <v>222</v>
      </c>
      <c r="DW304" t="s">
        <v>222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59521968</v>
      </c>
      <c r="EF304">
        <v>40</v>
      </c>
      <c r="EG304" t="s">
        <v>117</v>
      </c>
      <c r="EH304">
        <v>0</v>
      </c>
      <c r="EI304" t="s">
        <v>3</v>
      </c>
      <c r="EJ304">
        <v>2</v>
      </c>
      <c r="EK304">
        <v>1608</v>
      </c>
      <c r="EL304" t="s">
        <v>224</v>
      </c>
      <c r="EM304" t="s">
        <v>225</v>
      </c>
      <c r="EO304" t="s">
        <v>26</v>
      </c>
      <c r="EQ304">
        <v>0</v>
      </c>
      <c r="ER304">
        <v>3381.13</v>
      </c>
      <c r="ES304">
        <v>519.45000000000005</v>
      </c>
      <c r="ET304">
        <v>715.22</v>
      </c>
      <c r="EU304">
        <v>62.01</v>
      </c>
      <c r="EV304">
        <v>2146.46</v>
      </c>
      <c r="EW304">
        <v>155.88999999999999</v>
      </c>
      <c r="EX304">
        <v>0</v>
      </c>
      <c r="EY304">
        <v>0</v>
      </c>
      <c r="FQ304">
        <v>0</v>
      </c>
      <c r="FR304">
        <v>0</v>
      </c>
      <c r="FS304">
        <v>0</v>
      </c>
      <c r="FX304">
        <v>112</v>
      </c>
      <c r="FY304">
        <v>70</v>
      </c>
      <c r="GA304" t="s">
        <v>3</v>
      </c>
      <c r="GD304">
        <v>0</v>
      </c>
      <c r="GF304">
        <v>763647555</v>
      </c>
      <c r="GG304">
        <v>2</v>
      </c>
      <c r="GH304">
        <v>1</v>
      </c>
      <c r="GI304">
        <v>2</v>
      </c>
      <c r="GJ304">
        <v>0</v>
      </c>
      <c r="GK304">
        <f>ROUND(R304*(R12)/100,2)</f>
        <v>2742.19</v>
      </c>
      <c r="GL304">
        <f>ROUND(IF(AND(BH304=3,BI304=3,FS304&lt;&gt;0),P304,0),2)</f>
        <v>0</v>
      </c>
      <c r="GM304">
        <f>ROUND(O304+X304+Y304+GK304,2)+GX304</f>
        <v>147169.70000000001</v>
      </c>
      <c r="GN304">
        <f>IF(OR(BI304=0,BI304=1),GM304-GX304,0)</f>
        <v>0</v>
      </c>
      <c r="GO304">
        <f>IF(BI304=2,GM304-GX304,0)</f>
        <v>147169.70000000001</v>
      </c>
      <c r="GP304">
        <f>IF(BI304=4,GM304-GX304,0)</f>
        <v>0</v>
      </c>
      <c r="GR304">
        <v>0</v>
      </c>
      <c r="GS304">
        <v>0</v>
      </c>
      <c r="GT304">
        <v>0</v>
      </c>
      <c r="GU304" t="s">
        <v>3</v>
      </c>
      <c r="GV304">
        <f>ROUND((GT304),6)</f>
        <v>0</v>
      </c>
      <c r="GW304">
        <v>1</v>
      </c>
      <c r="GX304">
        <f>ROUND(HC304*I304,2)</f>
        <v>0</v>
      </c>
      <c r="HA304">
        <v>0</v>
      </c>
      <c r="HB304">
        <v>0</v>
      </c>
      <c r="HC304">
        <f>GV304*GW304</f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45" x14ac:dyDescent="0.25">
      <c r="A305">
        <v>18</v>
      </c>
      <c r="B305">
        <v>1</v>
      </c>
      <c r="C305">
        <v>1</v>
      </c>
      <c r="E305" t="s">
        <v>226</v>
      </c>
      <c r="F305" t="s">
        <v>227</v>
      </c>
      <c r="G305" t="s">
        <v>228</v>
      </c>
      <c r="H305" t="s">
        <v>229</v>
      </c>
      <c r="I305">
        <f>I304*J305</f>
        <v>46</v>
      </c>
      <c r="J305">
        <v>100</v>
      </c>
      <c r="K305">
        <v>100</v>
      </c>
      <c r="O305">
        <f>ROUND(CP305,2)</f>
        <v>14911.33</v>
      </c>
      <c r="P305">
        <f>ROUND((ROUND((AC305*AW305*I305),2)*BC305),2)</f>
        <v>14911.33</v>
      </c>
      <c r="Q305">
        <f>(ROUND((ROUND(((ET305)*AV305*I305),2)*BB305),2)+ROUND((ROUND(((AE305-(EU305))*AV305*I305),2)*BS305),2))</f>
        <v>0</v>
      </c>
      <c r="R305">
        <f>ROUND((ROUND((AE305*AV305*I305),2)*BS305),2)</f>
        <v>0</v>
      </c>
      <c r="S305">
        <f>ROUND((ROUND((AF305*AV305*I305),2)*BA305),2)</f>
        <v>0</v>
      </c>
      <c r="T305">
        <f>ROUND(CU305*I305,2)</f>
        <v>0</v>
      </c>
      <c r="U305">
        <f>CV305*I305</f>
        <v>0</v>
      </c>
      <c r="V305">
        <f>CW305*I305</f>
        <v>0</v>
      </c>
      <c r="W305">
        <f>ROUND(CX305*I305,2)</f>
        <v>0</v>
      </c>
      <c r="X305">
        <f t="shared" si="187"/>
        <v>0</v>
      </c>
      <c r="Y305">
        <f t="shared" si="187"/>
        <v>0</v>
      </c>
      <c r="AA305">
        <v>66527339</v>
      </c>
      <c r="AB305">
        <f>ROUND((AC305+AD305+AF305),6)</f>
        <v>153.63</v>
      </c>
      <c r="AC305">
        <f>ROUND((ES305),6)</f>
        <v>153.63</v>
      </c>
      <c r="AD305">
        <f>ROUND((((ET305)-(EU305))+AE305),6)</f>
        <v>0</v>
      </c>
      <c r="AE305">
        <f>ROUND((EU305),6)</f>
        <v>0</v>
      </c>
      <c r="AF305">
        <f>ROUND((EV305),6)</f>
        <v>0</v>
      </c>
      <c r="AG305">
        <f>ROUND((AP305),6)</f>
        <v>0</v>
      </c>
      <c r="AH305">
        <f>(EW305)</f>
        <v>0</v>
      </c>
      <c r="AI305">
        <f>(EX305)</f>
        <v>0</v>
      </c>
      <c r="AJ305">
        <f>(AS305)</f>
        <v>0</v>
      </c>
      <c r="AK305">
        <v>153.63</v>
      </c>
      <c r="AL305">
        <v>153.63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2.11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2</v>
      </c>
      <c r="BJ305" t="s">
        <v>230</v>
      </c>
      <c r="BM305">
        <v>1608</v>
      </c>
      <c r="BN305">
        <v>0</v>
      </c>
      <c r="BO305" t="s">
        <v>227</v>
      </c>
      <c r="BP305">
        <v>1</v>
      </c>
      <c r="BQ305">
        <v>40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30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>(P305+Q305+S305)</f>
        <v>14911.33</v>
      </c>
      <c r="CQ305">
        <f>ROUND((ROUND((AC305*AW305*1),2)*BC305),2)</f>
        <v>324.16000000000003</v>
      </c>
      <c r="CR305">
        <f>(ROUND((ROUND(((ET305)*AV305*1),2)*BB305),2)+ROUND((ROUND(((AE305-(EU305))*AV305*1),2)*BS305),2))</f>
        <v>0</v>
      </c>
      <c r="CS305">
        <f>ROUND((ROUND((AE305*AV305*1),2)*BS305),2)</f>
        <v>0</v>
      </c>
      <c r="CT305">
        <f>ROUND((ROUND((AF305*AV305*1),2)*BA305),2)</f>
        <v>0</v>
      </c>
      <c r="CU305">
        <f>AG305</f>
        <v>0</v>
      </c>
      <c r="CV305">
        <f>(AH305*AV305)</f>
        <v>0</v>
      </c>
      <c r="CW305">
        <f t="shared" si="188"/>
        <v>0</v>
      </c>
      <c r="CX305">
        <f t="shared" si="188"/>
        <v>0</v>
      </c>
      <c r="CY305">
        <f>S305*(BZ305/100)</f>
        <v>0</v>
      </c>
      <c r="CZ305">
        <f>S305*(CA305/100)</f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112</v>
      </c>
      <c r="DO305">
        <v>70</v>
      </c>
      <c r="DP305">
        <v>1.0669999999999999</v>
      </c>
      <c r="DQ305">
        <v>1.081</v>
      </c>
      <c r="DU305">
        <v>1013</v>
      </c>
      <c r="DV305" t="s">
        <v>229</v>
      </c>
      <c r="DW305" t="s">
        <v>229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59521968</v>
      </c>
      <c r="EF305">
        <v>40</v>
      </c>
      <c r="EG305" t="s">
        <v>117</v>
      </c>
      <c r="EH305">
        <v>0</v>
      </c>
      <c r="EI305" t="s">
        <v>3</v>
      </c>
      <c r="EJ305">
        <v>2</v>
      </c>
      <c r="EK305">
        <v>1608</v>
      </c>
      <c r="EL305" t="s">
        <v>224</v>
      </c>
      <c r="EM305" t="s">
        <v>225</v>
      </c>
      <c r="EO305" t="s">
        <v>3</v>
      </c>
      <c r="EQ305">
        <v>0</v>
      </c>
      <c r="ER305">
        <v>153.63</v>
      </c>
      <c r="ES305">
        <v>153.63</v>
      </c>
      <c r="ET305">
        <v>0</v>
      </c>
      <c r="EU305">
        <v>0</v>
      </c>
      <c r="EV305">
        <v>0</v>
      </c>
      <c r="EW305">
        <v>0</v>
      </c>
      <c r="EX305">
        <v>0</v>
      </c>
      <c r="FQ305">
        <v>0</v>
      </c>
      <c r="FR305">
        <v>0</v>
      </c>
      <c r="FS305">
        <v>0</v>
      </c>
      <c r="FX305">
        <v>112</v>
      </c>
      <c r="FY305">
        <v>70</v>
      </c>
      <c r="GA305" t="s">
        <v>3</v>
      </c>
      <c r="GD305">
        <v>0</v>
      </c>
      <c r="GF305">
        <v>-1255135705</v>
      </c>
      <c r="GG305">
        <v>2</v>
      </c>
      <c r="GH305">
        <v>1</v>
      </c>
      <c r="GI305">
        <v>2</v>
      </c>
      <c r="GJ305">
        <v>0</v>
      </c>
      <c r="GK305">
        <f>ROUND(R305*(R12)/100,2)</f>
        <v>0</v>
      </c>
      <c r="GL305">
        <f>ROUND(IF(AND(BH305=3,BI305=3,FS305&lt;&gt;0),P305,0),2)</f>
        <v>0</v>
      </c>
      <c r="GM305">
        <f>ROUND(O305+X305+Y305+GK305,2)+GX305</f>
        <v>14911.33</v>
      </c>
      <c r="GN305">
        <f>IF(OR(BI305=0,BI305=1),GM305-GX305,0)</f>
        <v>0</v>
      </c>
      <c r="GO305">
        <f>IF(BI305=2,GM305-GX305,0)</f>
        <v>14911.33</v>
      </c>
      <c r="GP305">
        <f>IF(BI305=4,GM305-GX305,0)</f>
        <v>0</v>
      </c>
      <c r="GR305">
        <v>0</v>
      </c>
      <c r="GS305">
        <v>0</v>
      </c>
      <c r="GT305">
        <v>0</v>
      </c>
      <c r="GU305" t="s">
        <v>3</v>
      </c>
      <c r="GV305">
        <f>ROUND((GT305),6)</f>
        <v>0</v>
      </c>
      <c r="GW305">
        <v>1</v>
      </c>
      <c r="GX305">
        <f>ROUND(HC305*I305,2)</f>
        <v>0</v>
      </c>
      <c r="HA305">
        <v>0</v>
      </c>
      <c r="HB305">
        <v>0</v>
      </c>
      <c r="HC305">
        <f>GV305*GW305</f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45" x14ac:dyDescent="0.25">
      <c r="A306">
        <v>17</v>
      </c>
      <c r="B306">
        <v>1</v>
      </c>
      <c r="E306" t="s">
        <v>150</v>
      </c>
      <c r="F306" t="s">
        <v>231</v>
      </c>
      <c r="G306" t="s">
        <v>232</v>
      </c>
      <c r="H306" t="s">
        <v>233</v>
      </c>
      <c r="I306">
        <v>6</v>
      </c>
      <c r="J306">
        <v>0</v>
      </c>
      <c r="K306">
        <v>6</v>
      </c>
      <c r="O306">
        <f>ROUND(CP306,2)</f>
        <v>6152.08</v>
      </c>
      <c r="P306">
        <f>ROUND((ROUND((AC306*AW306*I306),2)*BC306),2)</f>
        <v>545.91999999999996</v>
      </c>
      <c r="Q306">
        <f>(ROUND((ROUND((((ET306*1.2))*AV306*I306),2)*BB306),2)+ROUND((ROUND(((AE306-((EU306*1.2)))*AV306*I306),2)*BS306),2))</f>
        <v>158.03</v>
      </c>
      <c r="R306">
        <f>ROUND((ROUND((AE306*AV306*I306),2)*BS306),2)</f>
        <v>0</v>
      </c>
      <c r="S306">
        <f>ROUND((ROUND((AF306*AV306*I306),2)*BA306),2)</f>
        <v>5448.13</v>
      </c>
      <c r="T306">
        <f>ROUND(CU306*I306,2)</f>
        <v>0</v>
      </c>
      <c r="U306">
        <f>CV306*I306</f>
        <v>8.8347599999999993</v>
      </c>
      <c r="V306">
        <f>CW306*I306</f>
        <v>0</v>
      </c>
      <c r="W306">
        <f>ROUND(CX306*I306,2)</f>
        <v>0</v>
      </c>
      <c r="X306">
        <f t="shared" si="187"/>
        <v>5938.46</v>
      </c>
      <c r="Y306">
        <f t="shared" si="187"/>
        <v>2941.99</v>
      </c>
      <c r="AA306">
        <v>66527339</v>
      </c>
      <c r="AB306">
        <f>ROUND((AC306+AD306+AF306),6)</f>
        <v>21.405999999999999</v>
      </c>
      <c r="AC306">
        <f>ROUND((ES306),6)</f>
        <v>0.91</v>
      </c>
      <c r="AD306">
        <f>ROUND(((((ET306*1.2))-((EU306*1.2)))+AE306),6)</f>
        <v>2.7</v>
      </c>
      <c r="AE306">
        <f>ROUND(((EU306*1.2)),6)</f>
        <v>0</v>
      </c>
      <c r="AF306">
        <f>ROUND(((EV306*1.2)),6)</f>
        <v>17.795999999999999</v>
      </c>
      <c r="AG306">
        <f>ROUND((AP306),6)</f>
        <v>0</v>
      </c>
      <c r="AH306">
        <f>((EW306*1.2))</f>
        <v>1.38</v>
      </c>
      <c r="AI306">
        <f>((EX306*1.2))</f>
        <v>0</v>
      </c>
      <c r="AJ306">
        <f>(AS306)</f>
        <v>0</v>
      </c>
      <c r="AK306">
        <v>17.989999999999998</v>
      </c>
      <c r="AL306">
        <v>0.91</v>
      </c>
      <c r="AM306">
        <v>2.25</v>
      </c>
      <c r="AN306">
        <v>0</v>
      </c>
      <c r="AO306">
        <v>14.83</v>
      </c>
      <c r="AP306">
        <v>0</v>
      </c>
      <c r="AQ306">
        <v>1.1499999999999999</v>
      </c>
      <c r="AR306">
        <v>0</v>
      </c>
      <c r="AS306">
        <v>0</v>
      </c>
      <c r="AT306">
        <v>109</v>
      </c>
      <c r="AU306">
        <v>54</v>
      </c>
      <c r="AV306">
        <v>1.0669999999999999</v>
      </c>
      <c r="AW306">
        <v>1.0029999999999999</v>
      </c>
      <c r="AZ306">
        <v>1</v>
      </c>
      <c r="BA306">
        <v>47.82</v>
      </c>
      <c r="BB306">
        <v>9.14</v>
      </c>
      <c r="BC306">
        <v>99.62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1</v>
      </c>
      <c r="BJ306" t="s">
        <v>234</v>
      </c>
      <c r="BM306">
        <v>2167</v>
      </c>
      <c r="BN306">
        <v>0</v>
      </c>
      <c r="BO306" t="s">
        <v>231</v>
      </c>
      <c r="BP306">
        <v>1</v>
      </c>
      <c r="BQ306">
        <v>30</v>
      </c>
      <c r="BR306">
        <v>0</v>
      </c>
      <c r="BS306">
        <v>47.82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109</v>
      </c>
      <c r="CA306">
        <v>54</v>
      </c>
      <c r="CB306" t="s">
        <v>3</v>
      </c>
      <c r="CE306">
        <v>30</v>
      </c>
      <c r="CF306">
        <v>0</v>
      </c>
      <c r="CG306">
        <v>0</v>
      </c>
      <c r="CM306">
        <v>0</v>
      </c>
      <c r="CN306" t="s">
        <v>329</v>
      </c>
      <c r="CO306">
        <v>0</v>
      </c>
      <c r="CP306">
        <f>(P306+Q306+S306)</f>
        <v>6152.08</v>
      </c>
      <c r="CQ306">
        <f>ROUND((ROUND((AC306*AW306*1),2)*BC306),2)</f>
        <v>90.65</v>
      </c>
      <c r="CR306">
        <f>(ROUND((ROUND((((ET306*1.2))*AV306*1),2)*BB306),2)+ROUND((ROUND(((AE306-((EU306*1.2)))*AV306*1),2)*BS306),2))</f>
        <v>26.32</v>
      </c>
      <c r="CS306">
        <f>ROUND((ROUND((AE306*AV306*1),2)*BS306),2)</f>
        <v>0</v>
      </c>
      <c r="CT306">
        <f>ROUND((ROUND((AF306*AV306*1),2)*BA306),2)</f>
        <v>908.1</v>
      </c>
      <c r="CU306">
        <f>AG306</f>
        <v>0</v>
      </c>
      <c r="CV306">
        <f>(AH306*AV306)</f>
        <v>1.4724599999999999</v>
      </c>
      <c r="CW306">
        <f t="shared" si="188"/>
        <v>0</v>
      </c>
      <c r="CX306">
        <f t="shared" si="188"/>
        <v>0</v>
      </c>
      <c r="CY306">
        <f>S306*(BZ306/100)</f>
        <v>5938.4617000000007</v>
      </c>
      <c r="CZ306">
        <f>S306*(CA306/100)</f>
        <v>2941.9902000000002</v>
      </c>
      <c r="DB306">
        <v>30</v>
      </c>
      <c r="DC306" t="s">
        <v>3</v>
      </c>
      <c r="DD306" t="s">
        <v>3</v>
      </c>
      <c r="DE306" t="s">
        <v>23</v>
      </c>
      <c r="DF306" t="s">
        <v>23</v>
      </c>
      <c r="DG306" t="s">
        <v>23</v>
      </c>
      <c r="DH306" t="s">
        <v>3</v>
      </c>
      <c r="DI306" t="s">
        <v>23</v>
      </c>
      <c r="DJ306" t="s">
        <v>23</v>
      </c>
      <c r="DK306" t="s">
        <v>3</v>
      </c>
      <c r="DL306" t="s">
        <v>3</v>
      </c>
      <c r="DM306" t="s">
        <v>3</v>
      </c>
      <c r="DN306">
        <v>133</v>
      </c>
      <c r="DO306">
        <v>113</v>
      </c>
      <c r="DP306">
        <v>1.0669999999999999</v>
      </c>
      <c r="DQ306">
        <v>1.0029999999999999</v>
      </c>
      <c r="DU306">
        <v>1013</v>
      </c>
      <c r="DV306" t="s">
        <v>233</v>
      </c>
      <c r="DW306" t="s">
        <v>233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59522533</v>
      </c>
      <c r="EF306">
        <v>30</v>
      </c>
      <c r="EG306" t="s">
        <v>17</v>
      </c>
      <c r="EH306">
        <v>0</v>
      </c>
      <c r="EI306" t="s">
        <v>3</v>
      </c>
      <c r="EJ306">
        <v>1</v>
      </c>
      <c r="EK306">
        <v>2167</v>
      </c>
      <c r="EL306" t="s">
        <v>235</v>
      </c>
      <c r="EM306" t="s">
        <v>236</v>
      </c>
      <c r="EO306" t="s">
        <v>26</v>
      </c>
      <c r="EQ306">
        <v>0</v>
      </c>
      <c r="ER306">
        <v>17.989999999999998</v>
      </c>
      <c r="ES306">
        <v>0.91</v>
      </c>
      <c r="ET306">
        <v>2.25</v>
      </c>
      <c r="EU306">
        <v>0</v>
      </c>
      <c r="EV306">
        <v>14.83</v>
      </c>
      <c r="EW306">
        <v>1.1499999999999999</v>
      </c>
      <c r="EX306">
        <v>0</v>
      </c>
      <c r="EY306">
        <v>0</v>
      </c>
      <c r="FQ306">
        <v>0</v>
      </c>
      <c r="FR306">
        <v>0</v>
      </c>
      <c r="FS306">
        <v>0</v>
      </c>
      <c r="FX306">
        <v>133</v>
      </c>
      <c r="FY306">
        <v>113</v>
      </c>
      <c r="GA306" t="s">
        <v>3</v>
      </c>
      <c r="GD306">
        <v>0</v>
      </c>
      <c r="GF306">
        <v>-503870478</v>
      </c>
      <c r="GG306">
        <v>2</v>
      </c>
      <c r="GH306">
        <v>1</v>
      </c>
      <c r="GI306">
        <v>2</v>
      </c>
      <c r="GJ306">
        <v>0</v>
      </c>
      <c r="GK306">
        <f>ROUND(R306*(R12)/100,2)</f>
        <v>0</v>
      </c>
      <c r="GL306">
        <f>ROUND(IF(AND(BH306=3,BI306=3,FS306&lt;&gt;0),P306,0),2)</f>
        <v>0</v>
      </c>
      <c r="GM306">
        <f>ROUND(O306+X306+Y306+GK306,2)+GX306</f>
        <v>15032.53</v>
      </c>
      <c r="GN306">
        <f>IF(OR(BI306=0,BI306=1),GM306-GX306,0)</f>
        <v>15032.53</v>
      </c>
      <c r="GO306">
        <f>IF(BI306=2,GM306-GX306,0)</f>
        <v>0</v>
      </c>
      <c r="GP306">
        <f>IF(BI306=4,GM306-GX306,0)</f>
        <v>0</v>
      </c>
      <c r="GR306">
        <v>0</v>
      </c>
      <c r="GS306">
        <v>3</v>
      </c>
      <c r="GT306">
        <v>0</v>
      </c>
      <c r="GU306" t="s">
        <v>3</v>
      </c>
      <c r="GV306">
        <f>ROUND((GT306),6)</f>
        <v>0</v>
      </c>
      <c r="GW306">
        <v>1</v>
      </c>
      <c r="GX306">
        <f>ROUND(HC306*I306,2)</f>
        <v>0</v>
      </c>
      <c r="HA306">
        <v>0</v>
      </c>
      <c r="HB306">
        <v>0</v>
      </c>
      <c r="HC306">
        <f>GV306*GW306</f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8" spans="1:245" x14ac:dyDescent="0.25">
      <c r="A308" s="2">
        <v>51</v>
      </c>
      <c r="B308" s="2">
        <f>B299</f>
        <v>1</v>
      </c>
      <c r="C308" s="2">
        <f>A299</f>
        <v>4</v>
      </c>
      <c r="D308" s="2">
        <f>ROW(A299)</f>
        <v>299</v>
      </c>
      <c r="E308" s="2"/>
      <c r="F308" s="2" t="str">
        <f>IF(F299&lt;&gt;"",F299,"")</f>
        <v>Новый раздел</v>
      </c>
      <c r="G308" s="2" t="str">
        <f>IF(G299&lt;&gt;"",G299,"")</f>
        <v>Монтажные работы</v>
      </c>
      <c r="H308" s="2">
        <v>0</v>
      </c>
      <c r="I308" s="2"/>
      <c r="J308" s="2"/>
      <c r="K308" s="2"/>
      <c r="L308" s="2"/>
      <c r="M308" s="2"/>
      <c r="N308" s="2"/>
      <c r="O308" s="2">
        <f t="shared" ref="O308:T308" si="189">ROUND(AB308,2)</f>
        <v>149219.09</v>
      </c>
      <c r="P308" s="2">
        <f t="shared" si="189"/>
        <v>21666.75</v>
      </c>
      <c r="Q308" s="2">
        <f t="shared" si="189"/>
        <v>7889.01</v>
      </c>
      <c r="R308" s="2">
        <f t="shared" si="189"/>
        <v>3530.07</v>
      </c>
      <c r="S308" s="2">
        <f t="shared" si="189"/>
        <v>119663.33</v>
      </c>
      <c r="T308" s="2">
        <f t="shared" si="189"/>
        <v>0</v>
      </c>
      <c r="U308" s="2">
        <f>AH308</f>
        <v>192.10321195199995</v>
      </c>
      <c r="V308" s="2">
        <f>AI308</f>
        <v>0</v>
      </c>
      <c r="W308" s="2">
        <f>ROUND(AJ308,2)</f>
        <v>0</v>
      </c>
      <c r="X308" s="2">
        <f>ROUND(AK308,2)</f>
        <v>111016.45</v>
      </c>
      <c r="Y308" s="2">
        <f>ROUND(AL308,2)</f>
        <v>52054.53</v>
      </c>
      <c r="Z308" s="2"/>
      <c r="AA308" s="2"/>
      <c r="AB308" s="2">
        <f>ROUND(SUMIF(AA303:AA306,"=66527339",O303:O306),2)</f>
        <v>149219.09</v>
      </c>
      <c r="AC308" s="2">
        <f>ROUND(SUMIF(AA303:AA306,"=66527339",P303:P306),2)</f>
        <v>21666.75</v>
      </c>
      <c r="AD308" s="2">
        <f>ROUND(SUMIF(AA303:AA306,"=66527339",Q303:Q306),2)</f>
        <v>7889.01</v>
      </c>
      <c r="AE308" s="2">
        <f>ROUND(SUMIF(AA303:AA306,"=66527339",R303:R306),2)</f>
        <v>3530.07</v>
      </c>
      <c r="AF308" s="2">
        <f>ROUND(SUMIF(AA303:AA306,"=66527339",S303:S306),2)</f>
        <v>119663.33</v>
      </c>
      <c r="AG308" s="2">
        <f>ROUND(SUMIF(AA303:AA306,"=66527339",T303:T306),2)</f>
        <v>0</v>
      </c>
      <c r="AH308" s="2">
        <f>SUMIF(AA303:AA306,"=66527339",U303:U306)</f>
        <v>192.10321195199995</v>
      </c>
      <c r="AI308" s="2">
        <f>SUMIF(AA303:AA306,"=66527339",V303:V306)</f>
        <v>0</v>
      </c>
      <c r="AJ308" s="2">
        <f>ROUND(SUMIF(AA303:AA306,"=66527339",W303:W306),2)</f>
        <v>0</v>
      </c>
      <c r="AK308" s="2">
        <f>ROUND(SUMIF(AA303:AA306,"=66527339",X303:X306),2)</f>
        <v>111016.45</v>
      </c>
      <c r="AL308" s="2">
        <f>ROUND(SUMIF(AA303:AA306,"=66527339",Y303:Y306),2)</f>
        <v>52054.53</v>
      </c>
      <c r="AM308" s="2"/>
      <c r="AN308" s="2"/>
      <c r="AO308" s="2">
        <f t="shared" ref="AO308:BD308" si="190">ROUND(BX308,2)</f>
        <v>0</v>
      </c>
      <c r="AP308" s="2">
        <f t="shared" si="190"/>
        <v>0</v>
      </c>
      <c r="AQ308" s="2">
        <f t="shared" si="190"/>
        <v>0</v>
      </c>
      <c r="AR308" s="2">
        <f t="shared" si="190"/>
        <v>317938.18</v>
      </c>
      <c r="AS308" s="2">
        <f t="shared" si="190"/>
        <v>15032.53</v>
      </c>
      <c r="AT308" s="2">
        <f t="shared" si="190"/>
        <v>302905.65000000002</v>
      </c>
      <c r="AU308" s="2">
        <f t="shared" si="190"/>
        <v>0</v>
      </c>
      <c r="AV308" s="2">
        <f t="shared" si="190"/>
        <v>21666.75</v>
      </c>
      <c r="AW308" s="2">
        <f t="shared" si="190"/>
        <v>21666.75</v>
      </c>
      <c r="AX308" s="2">
        <f t="shared" si="190"/>
        <v>0</v>
      </c>
      <c r="AY308" s="2">
        <f t="shared" si="190"/>
        <v>21666.75</v>
      </c>
      <c r="AZ308" s="2">
        <f t="shared" si="190"/>
        <v>0</v>
      </c>
      <c r="BA308" s="2">
        <f t="shared" si="190"/>
        <v>0</v>
      </c>
      <c r="BB308" s="2">
        <f t="shared" si="190"/>
        <v>0</v>
      </c>
      <c r="BC308" s="2">
        <f t="shared" si="190"/>
        <v>0</v>
      </c>
      <c r="BD308" s="2">
        <f t="shared" si="190"/>
        <v>0</v>
      </c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>
        <f>ROUND(SUMIF(AA303:AA306,"=66527339",FQ303:FQ306),2)</f>
        <v>0</v>
      </c>
      <c r="BY308" s="2">
        <f>ROUND(SUMIF(AA303:AA306,"=66527339",FR303:FR306),2)</f>
        <v>0</v>
      </c>
      <c r="BZ308" s="2">
        <f>ROUND(SUMIF(AA303:AA306,"=66527339",GL303:GL306),2)</f>
        <v>0</v>
      </c>
      <c r="CA308" s="2">
        <f>ROUND(SUMIF(AA303:AA306,"=66527339",GM303:GM306),2)</f>
        <v>317938.18</v>
      </c>
      <c r="CB308" s="2">
        <f>ROUND(SUMIF(AA303:AA306,"=66527339",GN303:GN306),2)</f>
        <v>15032.53</v>
      </c>
      <c r="CC308" s="2">
        <f>ROUND(SUMIF(AA303:AA306,"=66527339",GO303:GO306),2)</f>
        <v>302905.65000000002</v>
      </c>
      <c r="CD308" s="2">
        <f>ROUND(SUMIF(AA303:AA306,"=66527339",GP303:GP306),2)</f>
        <v>0</v>
      </c>
      <c r="CE308" s="2">
        <f>AC308-BX308</f>
        <v>21666.75</v>
      </c>
      <c r="CF308" s="2">
        <f>AC308-BY308</f>
        <v>21666.75</v>
      </c>
      <c r="CG308" s="2">
        <f>BX308-BZ308</f>
        <v>0</v>
      </c>
      <c r="CH308" s="2">
        <f>AC308-BX308-BY308+BZ308</f>
        <v>21666.75</v>
      </c>
      <c r="CI308" s="2">
        <f>BY308-BZ308</f>
        <v>0</v>
      </c>
      <c r="CJ308" s="2">
        <f>ROUND(SUMIF(AA303:AA306,"=66527339",GX303:GX306),2)</f>
        <v>0</v>
      </c>
      <c r="CK308" s="2">
        <f>ROUND(SUMIF(AA303:AA306,"=66527339",GY303:GY306),2)</f>
        <v>0</v>
      </c>
      <c r="CL308" s="2">
        <f>ROUND(SUMIF(AA303:AA306,"=66527339",GZ303:GZ306),2)</f>
        <v>0</v>
      </c>
      <c r="CM308" s="2">
        <f>ROUND(SUMIF(AA303:AA306,"=66527339",HD303:HD306),2)</f>
        <v>0</v>
      </c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>
        <v>0</v>
      </c>
    </row>
    <row r="310" spans="1:245" x14ac:dyDescent="0.25">
      <c r="A310" s="4">
        <v>50</v>
      </c>
      <c r="B310" s="4">
        <v>0</v>
      </c>
      <c r="C310" s="4">
        <v>0</v>
      </c>
      <c r="D310" s="4">
        <v>1</v>
      </c>
      <c r="E310" s="4">
        <v>201</v>
      </c>
      <c r="F310" s="4">
        <f>ROUND(Source!O308,O310)</f>
        <v>149219.09</v>
      </c>
      <c r="G310" s="4" t="s">
        <v>57</v>
      </c>
      <c r="H310" s="4" t="s">
        <v>58</v>
      </c>
      <c r="I310" s="4"/>
      <c r="J310" s="4"/>
      <c r="K310" s="4">
        <v>201</v>
      </c>
      <c r="L310" s="4">
        <v>1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149219.09</v>
      </c>
      <c r="X310" s="4">
        <v>1</v>
      </c>
      <c r="Y310" s="4">
        <v>149219.09</v>
      </c>
      <c r="Z310" s="4"/>
      <c r="AA310" s="4"/>
      <c r="AB310" s="4"/>
    </row>
    <row r="311" spans="1:245" x14ac:dyDescent="0.25">
      <c r="A311" s="4">
        <v>50</v>
      </c>
      <c r="B311" s="4">
        <v>0</v>
      </c>
      <c r="C311" s="4">
        <v>0</v>
      </c>
      <c r="D311" s="4">
        <v>1</v>
      </c>
      <c r="E311" s="4">
        <v>202</v>
      </c>
      <c r="F311" s="4">
        <f>ROUND(Source!P308,O311)</f>
        <v>21666.75</v>
      </c>
      <c r="G311" s="4" t="s">
        <v>59</v>
      </c>
      <c r="H311" s="4" t="s">
        <v>60</v>
      </c>
      <c r="I311" s="4"/>
      <c r="J311" s="4"/>
      <c r="K311" s="4">
        <v>202</v>
      </c>
      <c r="L311" s="4">
        <v>2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21666.75</v>
      </c>
      <c r="X311" s="4">
        <v>1</v>
      </c>
      <c r="Y311" s="4">
        <v>21666.75</v>
      </c>
      <c r="Z311" s="4"/>
      <c r="AA311" s="4"/>
      <c r="AB311" s="4"/>
    </row>
    <row r="312" spans="1:245" x14ac:dyDescent="0.25">
      <c r="A312" s="4">
        <v>50</v>
      </c>
      <c r="B312" s="4">
        <v>0</v>
      </c>
      <c r="C312" s="4">
        <v>0</v>
      </c>
      <c r="D312" s="4">
        <v>1</v>
      </c>
      <c r="E312" s="4">
        <v>222</v>
      </c>
      <c r="F312" s="4">
        <f>ROUND(Source!AO308,O312)</f>
        <v>0</v>
      </c>
      <c r="G312" s="4" t="s">
        <v>61</v>
      </c>
      <c r="H312" s="4" t="s">
        <v>62</v>
      </c>
      <c r="I312" s="4"/>
      <c r="J312" s="4"/>
      <c r="K312" s="4">
        <v>222</v>
      </c>
      <c r="L312" s="4">
        <v>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45" x14ac:dyDescent="0.25">
      <c r="A313" s="4">
        <v>50</v>
      </c>
      <c r="B313" s="4">
        <v>0</v>
      </c>
      <c r="C313" s="4">
        <v>0</v>
      </c>
      <c r="D313" s="4">
        <v>1</v>
      </c>
      <c r="E313" s="4">
        <v>225</v>
      </c>
      <c r="F313" s="4">
        <f>ROUND(Source!AV308,O313)</f>
        <v>21666.75</v>
      </c>
      <c r="G313" s="4" t="s">
        <v>63</v>
      </c>
      <c r="H313" s="4" t="s">
        <v>64</v>
      </c>
      <c r="I313" s="4"/>
      <c r="J313" s="4"/>
      <c r="K313" s="4">
        <v>225</v>
      </c>
      <c r="L313" s="4">
        <v>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21666.75</v>
      </c>
      <c r="X313" s="4">
        <v>1</v>
      </c>
      <c r="Y313" s="4">
        <v>21666.75</v>
      </c>
      <c r="Z313" s="4"/>
      <c r="AA313" s="4"/>
      <c r="AB313" s="4"/>
    </row>
    <row r="314" spans="1:245" x14ac:dyDescent="0.25">
      <c r="A314" s="4">
        <v>50</v>
      </c>
      <c r="B314" s="4">
        <v>0</v>
      </c>
      <c r="C314" s="4">
        <v>0</v>
      </c>
      <c r="D314" s="4">
        <v>1</v>
      </c>
      <c r="E314" s="4">
        <v>226</v>
      </c>
      <c r="F314" s="4">
        <f>ROUND(Source!AW308,O314)</f>
        <v>21666.75</v>
      </c>
      <c r="G314" s="4" t="s">
        <v>65</v>
      </c>
      <c r="H314" s="4" t="s">
        <v>66</v>
      </c>
      <c r="I314" s="4"/>
      <c r="J314" s="4"/>
      <c r="K314" s="4">
        <v>226</v>
      </c>
      <c r="L314" s="4">
        <v>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21666.75</v>
      </c>
      <c r="X314" s="4">
        <v>1</v>
      </c>
      <c r="Y314" s="4">
        <v>21666.75</v>
      </c>
      <c r="Z314" s="4"/>
      <c r="AA314" s="4"/>
      <c r="AB314" s="4"/>
    </row>
    <row r="315" spans="1:245" x14ac:dyDescent="0.25">
      <c r="A315" s="4">
        <v>50</v>
      </c>
      <c r="B315" s="4">
        <v>0</v>
      </c>
      <c r="C315" s="4">
        <v>0</v>
      </c>
      <c r="D315" s="4">
        <v>1</v>
      </c>
      <c r="E315" s="4">
        <v>227</v>
      </c>
      <c r="F315" s="4">
        <f>ROUND(Source!AX308,O315)</f>
        <v>0</v>
      </c>
      <c r="G315" s="4" t="s">
        <v>67</v>
      </c>
      <c r="H315" s="4" t="s">
        <v>68</v>
      </c>
      <c r="I315" s="4"/>
      <c r="J315" s="4"/>
      <c r="K315" s="4">
        <v>227</v>
      </c>
      <c r="L315" s="4">
        <v>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5">
      <c r="A316" s="4">
        <v>50</v>
      </c>
      <c r="B316" s="4">
        <v>0</v>
      </c>
      <c r="C316" s="4">
        <v>0</v>
      </c>
      <c r="D316" s="4">
        <v>1</v>
      </c>
      <c r="E316" s="4">
        <v>228</v>
      </c>
      <c r="F316" s="4">
        <f>ROUND(Source!AY308,O316)</f>
        <v>21666.75</v>
      </c>
      <c r="G316" s="4" t="s">
        <v>69</v>
      </c>
      <c r="H316" s="4" t="s">
        <v>70</v>
      </c>
      <c r="I316" s="4"/>
      <c r="J316" s="4"/>
      <c r="K316" s="4">
        <v>228</v>
      </c>
      <c r="L316" s="4">
        <v>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21666.75</v>
      </c>
      <c r="X316" s="4">
        <v>1</v>
      </c>
      <c r="Y316" s="4">
        <v>21666.75</v>
      </c>
      <c r="Z316" s="4"/>
      <c r="AA316" s="4"/>
      <c r="AB316" s="4"/>
    </row>
    <row r="317" spans="1:245" x14ac:dyDescent="0.25">
      <c r="A317" s="4">
        <v>50</v>
      </c>
      <c r="B317" s="4">
        <v>0</v>
      </c>
      <c r="C317" s="4">
        <v>0</v>
      </c>
      <c r="D317" s="4">
        <v>1</v>
      </c>
      <c r="E317" s="4">
        <v>216</v>
      </c>
      <c r="F317" s="4">
        <f>ROUND(Source!AP308,O317)</f>
        <v>0</v>
      </c>
      <c r="G317" s="4" t="s">
        <v>71</v>
      </c>
      <c r="H317" s="4" t="s">
        <v>72</v>
      </c>
      <c r="I317" s="4"/>
      <c r="J317" s="4"/>
      <c r="K317" s="4">
        <v>216</v>
      </c>
      <c r="L317" s="4">
        <v>8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5">
      <c r="A318" s="4">
        <v>50</v>
      </c>
      <c r="B318" s="4">
        <v>0</v>
      </c>
      <c r="C318" s="4">
        <v>0</v>
      </c>
      <c r="D318" s="4">
        <v>1</v>
      </c>
      <c r="E318" s="4">
        <v>223</v>
      </c>
      <c r="F318" s="4">
        <f>ROUND(Source!AQ308,O318)</f>
        <v>0</v>
      </c>
      <c r="G318" s="4" t="s">
        <v>73</v>
      </c>
      <c r="H318" s="4" t="s">
        <v>74</v>
      </c>
      <c r="I318" s="4"/>
      <c r="J318" s="4"/>
      <c r="K318" s="4">
        <v>223</v>
      </c>
      <c r="L318" s="4">
        <v>9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5">
      <c r="A319" s="4">
        <v>50</v>
      </c>
      <c r="B319" s="4">
        <v>0</v>
      </c>
      <c r="C319" s="4">
        <v>0</v>
      </c>
      <c r="D319" s="4">
        <v>1</v>
      </c>
      <c r="E319" s="4">
        <v>229</v>
      </c>
      <c r="F319" s="4">
        <f>ROUND(Source!AZ308,O319)</f>
        <v>0</v>
      </c>
      <c r="G319" s="4" t="s">
        <v>75</v>
      </c>
      <c r="H319" s="4" t="s">
        <v>76</v>
      </c>
      <c r="I319" s="4"/>
      <c r="J319" s="4"/>
      <c r="K319" s="4">
        <v>229</v>
      </c>
      <c r="L319" s="4">
        <v>10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5">
      <c r="A320" s="4">
        <v>50</v>
      </c>
      <c r="B320" s="4">
        <v>0</v>
      </c>
      <c r="C320" s="4">
        <v>0</v>
      </c>
      <c r="D320" s="4">
        <v>1</v>
      </c>
      <c r="E320" s="4">
        <v>203</v>
      </c>
      <c r="F320" s="4">
        <f>ROUND(Source!Q308,O320)</f>
        <v>7889.01</v>
      </c>
      <c r="G320" s="4" t="s">
        <v>77</v>
      </c>
      <c r="H320" s="4" t="s">
        <v>78</v>
      </c>
      <c r="I320" s="4"/>
      <c r="J320" s="4"/>
      <c r="K320" s="4">
        <v>203</v>
      </c>
      <c r="L320" s="4">
        <v>11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7889.01</v>
      </c>
      <c r="X320" s="4">
        <v>1</v>
      </c>
      <c r="Y320" s="4">
        <v>7889.01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231</v>
      </c>
      <c r="F321" s="4">
        <f>ROUND(Source!BB308,O321)</f>
        <v>0</v>
      </c>
      <c r="G321" s="4" t="s">
        <v>79</v>
      </c>
      <c r="H321" s="4" t="s">
        <v>80</v>
      </c>
      <c r="I321" s="4"/>
      <c r="J321" s="4"/>
      <c r="K321" s="4">
        <v>231</v>
      </c>
      <c r="L321" s="4">
        <v>12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204</v>
      </c>
      <c r="F322" s="4">
        <f>ROUND(Source!R308,O322)</f>
        <v>3530.07</v>
      </c>
      <c r="G322" s="4" t="s">
        <v>81</v>
      </c>
      <c r="H322" s="4" t="s">
        <v>82</v>
      </c>
      <c r="I322" s="4"/>
      <c r="J322" s="4"/>
      <c r="K322" s="4">
        <v>204</v>
      </c>
      <c r="L322" s="4">
        <v>13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3530.07</v>
      </c>
      <c r="X322" s="4">
        <v>1</v>
      </c>
      <c r="Y322" s="4">
        <v>3530.07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205</v>
      </c>
      <c r="F323" s="4">
        <f>ROUND(Source!S308,O323)</f>
        <v>119663.33</v>
      </c>
      <c r="G323" s="4" t="s">
        <v>83</v>
      </c>
      <c r="H323" s="4" t="s">
        <v>84</v>
      </c>
      <c r="I323" s="4"/>
      <c r="J323" s="4"/>
      <c r="K323" s="4">
        <v>205</v>
      </c>
      <c r="L323" s="4">
        <v>14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119663.33</v>
      </c>
      <c r="X323" s="4">
        <v>1</v>
      </c>
      <c r="Y323" s="4">
        <v>119663.33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232</v>
      </c>
      <c r="F324" s="4">
        <f>ROUND(Source!BC308,O324)</f>
        <v>0</v>
      </c>
      <c r="G324" s="4" t="s">
        <v>85</v>
      </c>
      <c r="H324" s="4" t="s">
        <v>86</v>
      </c>
      <c r="I324" s="4"/>
      <c r="J324" s="4"/>
      <c r="K324" s="4">
        <v>232</v>
      </c>
      <c r="L324" s="4">
        <v>15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214</v>
      </c>
      <c r="F325" s="4">
        <f>ROUND(Source!AS308,O325)</f>
        <v>15032.53</v>
      </c>
      <c r="G325" s="4" t="s">
        <v>87</v>
      </c>
      <c r="H325" s="4" t="s">
        <v>88</v>
      </c>
      <c r="I325" s="4"/>
      <c r="J325" s="4"/>
      <c r="K325" s="4">
        <v>214</v>
      </c>
      <c r="L325" s="4">
        <v>16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15032.53</v>
      </c>
      <c r="X325" s="4">
        <v>1</v>
      </c>
      <c r="Y325" s="4">
        <v>15032.53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215</v>
      </c>
      <c r="F326" s="4">
        <f>ROUND(Source!AT308,O326)</f>
        <v>302905.65000000002</v>
      </c>
      <c r="G326" s="4" t="s">
        <v>89</v>
      </c>
      <c r="H326" s="4" t="s">
        <v>90</v>
      </c>
      <c r="I326" s="4"/>
      <c r="J326" s="4"/>
      <c r="K326" s="4">
        <v>215</v>
      </c>
      <c r="L326" s="4">
        <v>17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302905.65000000002</v>
      </c>
      <c r="X326" s="4">
        <v>1</v>
      </c>
      <c r="Y326" s="4">
        <v>302905.65000000002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217</v>
      </c>
      <c r="F327" s="4">
        <f>ROUND(Source!AU308,O327)</f>
        <v>0</v>
      </c>
      <c r="G327" s="4" t="s">
        <v>91</v>
      </c>
      <c r="H327" s="4" t="s">
        <v>92</v>
      </c>
      <c r="I327" s="4"/>
      <c r="J327" s="4"/>
      <c r="K327" s="4">
        <v>217</v>
      </c>
      <c r="L327" s="4">
        <v>18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230</v>
      </c>
      <c r="F328" s="4">
        <f>ROUND(Source!BA308,O328)</f>
        <v>0</v>
      </c>
      <c r="G328" s="4" t="s">
        <v>93</v>
      </c>
      <c r="H328" s="4" t="s">
        <v>94</v>
      </c>
      <c r="I328" s="4"/>
      <c r="J328" s="4"/>
      <c r="K328" s="4">
        <v>230</v>
      </c>
      <c r="L328" s="4">
        <v>19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206</v>
      </c>
      <c r="F329" s="4">
        <f>ROUND(Source!T308,O329)</f>
        <v>0</v>
      </c>
      <c r="G329" s="4" t="s">
        <v>95</v>
      </c>
      <c r="H329" s="4" t="s">
        <v>96</v>
      </c>
      <c r="I329" s="4"/>
      <c r="J329" s="4"/>
      <c r="K329" s="4">
        <v>206</v>
      </c>
      <c r="L329" s="4">
        <v>20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207</v>
      </c>
      <c r="F330" s="4">
        <f>Source!U308</f>
        <v>192.10321195199995</v>
      </c>
      <c r="G330" s="4" t="s">
        <v>97</v>
      </c>
      <c r="H330" s="4" t="s">
        <v>98</v>
      </c>
      <c r="I330" s="4"/>
      <c r="J330" s="4"/>
      <c r="K330" s="4">
        <v>207</v>
      </c>
      <c r="L330" s="4">
        <v>21</v>
      </c>
      <c r="M330" s="4">
        <v>3</v>
      </c>
      <c r="N330" s="4" t="s">
        <v>3</v>
      </c>
      <c r="O330" s="4">
        <v>-1</v>
      </c>
      <c r="P330" s="4"/>
      <c r="Q330" s="4"/>
      <c r="R330" s="4"/>
      <c r="S330" s="4"/>
      <c r="T330" s="4"/>
      <c r="U330" s="4"/>
      <c r="V330" s="4"/>
      <c r="W330" s="4">
        <v>192.10321195200001</v>
      </c>
      <c r="X330" s="4">
        <v>1</v>
      </c>
      <c r="Y330" s="4">
        <v>192.10321195200001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208</v>
      </c>
      <c r="F331" s="4">
        <f>Source!V308</f>
        <v>0</v>
      </c>
      <c r="G331" s="4" t="s">
        <v>99</v>
      </c>
      <c r="H331" s="4" t="s">
        <v>100</v>
      </c>
      <c r="I331" s="4"/>
      <c r="J331" s="4"/>
      <c r="K331" s="4">
        <v>208</v>
      </c>
      <c r="L331" s="4">
        <v>22</v>
      </c>
      <c r="M331" s="4">
        <v>3</v>
      </c>
      <c r="N331" s="4" t="s">
        <v>3</v>
      </c>
      <c r="O331" s="4">
        <v>-1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209</v>
      </c>
      <c r="F332" s="4">
        <f>ROUND(Source!W308,O332)</f>
        <v>0</v>
      </c>
      <c r="G332" s="4" t="s">
        <v>101</v>
      </c>
      <c r="H332" s="4" t="s">
        <v>102</v>
      </c>
      <c r="I332" s="4"/>
      <c r="J332" s="4"/>
      <c r="K332" s="4">
        <v>209</v>
      </c>
      <c r="L332" s="4">
        <v>23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233</v>
      </c>
      <c r="F333" s="4">
        <f>ROUND(Source!BD308,O333)</f>
        <v>0</v>
      </c>
      <c r="G333" s="4" t="s">
        <v>103</v>
      </c>
      <c r="H333" s="4" t="s">
        <v>104</v>
      </c>
      <c r="I333" s="4"/>
      <c r="J333" s="4"/>
      <c r="K333" s="4">
        <v>233</v>
      </c>
      <c r="L333" s="4">
        <v>24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210</v>
      </c>
      <c r="F334" s="4">
        <f>ROUND(Source!X308,O334)</f>
        <v>111016.45</v>
      </c>
      <c r="G334" s="4" t="s">
        <v>105</v>
      </c>
      <c r="H334" s="4" t="s">
        <v>106</v>
      </c>
      <c r="I334" s="4"/>
      <c r="J334" s="4"/>
      <c r="K334" s="4">
        <v>210</v>
      </c>
      <c r="L334" s="4">
        <v>25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111016.45</v>
      </c>
      <c r="X334" s="4">
        <v>1</v>
      </c>
      <c r="Y334" s="4">
        <v>111016.45</v>
      </c>
      <c r="Z334" s="4"/>
      <c r="AA334" s="4"/>
      <c r="AB334" s="4"/>
    </row>
    <row r="335" spans="1:28" x14ac:dyDescent="0.25">
      <c r="A335" s="4">
        <v>50</v>
      </c>
      <c r="B335" s="4">
        <v>0</v>
      </c>
      <c r="C335" s="4">
        <v>0</v>
      </c>
      <c r="D335" s="4">
        <v>1</v>
      </c>
      <c r="E335" s="4">
        <v>211</v>
      </c>
      <c r="F335" s="4">
        <f>ROUND(Source!Y308,O335)</f>
        <v>52054.53</v>
      </c>
      <c r="G335" s="4" t="s">
        <v>107</v>
      </c>
      <c r="H335" s="4" t="s">
        <v>108</v>
      </c>
      <c r="I335" s="4"/>
      <c r="J335" s="4"/>
      <c r="K335" s="4">
        <v>211</v>
      </c>
      <c r="L335" s="4">
        <v>26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52054.53</v>
      </c>
      <c r="X335" s="4">
        <v>1</v>
      </c>
      <c r="Y335" s="4">
        <v>52054.53</v>
      </c>
      <c r="Z335" s="4"/>
      <c r="AA335" s="4"/>
      <c r="AB335" s="4"/>
    </row>
    <row r="336" spans="1:28" x14ac:dyDescent="0.25">
      <c r="A336" s="4">
        <v>50</v>
      </c>
      <c r="B336" s="4">
        <v>0</v>
      </c>
      <c r="C336" s="4">
        <v>0</v>
      </c>
      <c r="D336" s="4">
        <v>1</v>
      </c>
      <c r="E336" s="4">
        <v>224</v>
      </c>
      <c r="F336" s="4">
        <f>ROUND(Source!AR308,O336)</f>
        <v>317938.18</v>
      </c>
      <c r="G336" s="4" t="s">
        <v>109</v>
      </c>
      <c r="H336" s="4" t="s">
        <v>110</v>
      </c>
      <c r="I336" s="4"/>
      <c r="J336" s="4"/>
      <c r="K336" s="4">
        <v>224</v>
      </c>
      <c r="L336" s="4">
        <v>27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317938.18</v>
      </c>
      <c r="X336" s="4">
        <v>1</v>
      </c>
      <c r="Y336" s="4">
        <v>317938.18</v>
      </c>
      <c r="Z336" s="4"/>
      <c r="AA336" s="4"/>
      <c r="AB336" s="4"/>
    </row>
    <row r="338" spans="1:245" x14ac:dyDescent="0.25">
      <c r="A338" s="1">
        <v>4</v>
      </c>
      <c r="B338" s="1">
        <v>1</v>
      </c>
      <c r="C338" s="1"/>
      <c r="D338" s="1">
        <f>ROW(A344)</f>
        <v>344</v>
      </c>
      <c r="E338" s="1"/>
      <c r="F338" s="1" t="s">
        <v>16</v>
      </c>
      <c r="G338" s="1" t="s">
        <v>161</v>
      </c>
      <c r="H338" s="1" t="s">
        <v>3</v>
      </c>
      <c r="I338" s="1">
        <v>0</v>
      </c>
      <c r="J338" s="1"/>
      <c r="K338" s="1">
        <v>0</v>
      </c>
      <c r="L338" s="1"/>
      <c r="M338" s="1" t="s">
        <v>3</v>
      </c>
      <c r="N338" s="1"/>
      <c r="O338" s="1"/>
      <c r="P338" s="1"/>
      <c r="Q338" s="1"/>
      <c r="R338" s="1"/>
      <c r="S338" s="1">
        <v>0</v>
      </c>
      <c r="T338" s="1"/>
      <c r="U338" s="1" t="s">
        <v>3</v>
      </c>
      <c r="V338" s="1">
        <v>0</v>
      </c>
      <c r="W338" s="1"/>
      <c r="X338" s="1"/>
      <c r="Y338" s="1"/>
      <c r="Z338" s="1"/>
      <c r="AA338" s="1"/>
      <c r="AB338" s="1" t="s">
        <v>3</v>
      </c>
      <c r="AC338" s="1" t="s">
        <v>3</v>
      </c>
      <c r="AD338" s="1" t="s">
        <v>3</v>
      </c>
      <c r="AE338" s="1" t="s">
        <v>3</v>
      </c>
      <c r="AF338" s="1" t="s">
        <v>3</v>
      </c>
      <c r="AG338" s="1" t="s">
        <v>3</v>
      </c>
      <c r="AH338" s="1"/>
      <c r="AI338" s="1"/>
      <c r="AJ338" s="1"/>
      <c r="AK338" s="1"/>
      <c r="AL338" s="1"/>
      <c r="AM338" s="1"/>
      <c r="AN338" s="1"/>
      <c r="AO338" s="1"/>
      <c r="AP338" s="1" t="s">
        <v>3</v>
      </c>
      <c r="AQ338" s="1" t="s">
        <v>3</v>
      </c>
      <c r="AR338" s="1" t="s">
        <v>3</v>
      </c>
      <c r="AS338" s="1"/>
      <c r="AT338" s="1"/>
      <c r="AU338" s="1"/>
      <c r="AV338" s="1"/>
      <c r="AW338" s="1"/>
      <c r="AX338" s="1"/>
      <c r="AY338" s="1"/>
      <c r="AZ338" s="1" t="s">
        <v>3</v>
      </c>
      <c r="BA338" s="1"/>
      <c r="BB338" s="1" t="s">
        <v>3</v>
      </c>
      <c r="BC338" s="1" t="s">
        <v>3</v>
      </c>
      <c r="BD338" s="1" t="s">
        <v>3</v>
      </c>
      <c r="BE338" s="1" t="s">
        <v>3</v>
      </c>
      <c r="BF338" s="1" t="s">
        <v>3</v>
      </c>
      <c r="BG338" s="1" t="s">
        <v>3</v>
      </c>
      <c r="BH338" s="1" t="s">
        <v>3</v>
      </c>
      <c r="BI338" s="1" t="s">
        <v>3</v>
      </c>
      <c r="BJ338" s="1" t="s">
        <v>3</v>
      </c>
      <c r="BK338" s="1" t="s">
        <v>3</v>
      </c>
      <c r="BL338" s="1" t="s">
        <v>3</v>
      </c>
      <c r="BM338" s="1" t="s">
        <v>3</v>
      </c>
      <c r="BN338" s="1" t="s">
        <v>3</v>
      </c>
      <c r="BO338" s="1" t="s">
        <v>3</v>
      </c>
      <c r="BP338" s="1" t="s">
        <v>3</v>
      </c>
      <c r="BQ338" s="1"/>
      <c r="BR338" s="1"/>
      <c r="BS338" s="1"/>
      <c r="BT338" s="1"/>
      <c r="BU338" s="1"/>
      <c r="BV338" s="1"/>
      <c r="BW338" s="1"/>
      <c r="BX338" s="1">
        <v>0</v>
      </c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>
        <v>0</v>
      </c>
    </row>
    <row r="340" spans="1:245" x14ac:dyDescent="0.25">
      <c r="A340" s="2">
        <v>52</v>
      </c>
      <c r="B340" s="2">
        <f t="shared" ref="B340:G340" si="191">B344</f>
        <v>1</v>
      </c>
      <c r="C340" s="2">
        <f t="shared" si="191"/>
        <v>4</v>
      </c>
      <c r="D340" s="2">
        <f t="shared" si="191"/>
        <v>338</v>
      </c>
      <c r="E340" s="2">
        <f t="shared" si="191"/>
        <v>0</v>
      </c>
      <c r="F340" s="2" t="str">
        <f t="shared" si="191"/>
        <v>Новый раздел</v>
      </c>
      <c r="G340" s="2" t="str">
        <f t="shared" si="191"/>
        <v>Материалы</v>
      </c>
      <c r="H340" s="2"/>
      <c r="I340" s="2"/>
      <c r="J340" s="2"/>
      <c r="K340" s="2"/>
      <c r="L340" s="2"/>
      <c r="M340" s="2"/>
      <c r="N340" s="2"/>
      <c r="O340" s="2">
        <f t="shared" ref="O340:AT340" si="192">O344</f>
        <v>452240.06</v>
      </c>
      <c r="P340" s="2">
        <f t="shared" si="192"/>
        <v>452240.06</v>
      </c>
      <c r="Q340" s="2">
        <f t="shared" si="192"/>
        <v>0</v>
      </c>
      <c r="R340" s="2">
        <f t="shared" si="192"/>
        <v>0</v>
      </c>
      <c r="S340" s="2">
        <f t="shared" si="192"/>
        <v>0</v>
      </c>
      <c r="T340" s="2">
        <f t="shared" si="192"/>
        <v>0</v>
      </c>
      <c r="U340" s="2">
        <f t="shared" si="192"/>
        <v>0</v>
      </c>
      <c r="V340" s="2">
        <f t="shared" si="192"/>
        <v>0</v>
      </c>
      <c r="W340" s="2">
        <f t="shared" si="192"/>
        <v>0</v>
      </c>
      <c r="X340" s="2">
        <f t="shared" si="192"/>
        <v>0</v>
      </c>
      <c r="Y340" s="2">
        <f t="shared" si="192"/>
        <v>0</v>
      </c>
      <c r="Z340" s="2">
        <f t="shared" si="192"/>
        <v>0</v>
      </c>
      <c r="AA340" s="2">
        <f t="shared" si="192"/>
        <v>0</v>
      </c>
      <c r="AB340" s="2">
        <f t="shared" si="192"/>
        <v>452240.06</v>
      </c>
      <c r="AC340" s="2">
        <f t="shared" si="192"/>
        <v>452240.06</v>
      </c>
      <c r="AD340" s="2">
        <f t="shared" si="192"/>
        <v>0</v>
      </c>
      <c r="AE340" s="2">
        <f t="shared" si="192"/>
        <v>0</v>
      </c>
      <c r="AF340" s="2">
        <f t="shared" si="192"/>
        <v>0</v>
      </c>
      <c r="AG340" s="2">
        <f t="shared" si="192"/>
        <v>0</v>
      </c>
      <c r="AH340" s="2">
        <f t="shared" si="192"/>
        <v>0</v>
      </c>
      <c r="AI340" s="2">
        <f t="shared" si="192"/>
        <v>0</v>
      </c>
      <c r="AJ340" s="2">
        <f t="shared" si="192"/>
        <v>0</v>
      </c>
      <c r="AK340" s="2">
        <f t="shared" si="192"/>
        <v>0</v>
      </c>
      <c r="AL340" s="2">
        <f t="shared" si="192"/>
        <v>0</v>
      </c>
      <c r="AM340" s="2">
        <f t="shared" si="192"/>
        <v>0</v>
      </c>
      <c r="AN340" s="2">
        <f t="shared" si="192"/>
        <v>0</v>
      </c>
      <c r="AO340" s="2">
        <f t="shared" si="192"/>
        <v>0</v>
      </c>
      <c r="AP340" s="2">
        <f t="shared" si="192"/>
        <v>0</v>
      </c>
      <c r="AQ340" s="2">
        <f t="shared" si="192"/>
        <v>0</v>
      </c>
      <c r="AR340" s="2">
        <f t="shared" si="192"/>
        <v>452240.06</v>
      </c>
      <c r="AS340" s="2">
        <f t="shared" si="192"/>
        <v>0</v>
      </c>
      <c r="AT340" s="2">
        <f t="shared" si="192"/>
        <v>452240.06</v>
      </c>
      <c r="AU340" s="2">
        <f t="shared" ref="AU340:BZ340" si="193">AU344</f>
        <v>0</v>
      </c>
      <c r="AV340" s="2">
        <f t="shared" si="193"/>
        <v>452240.06</v>
      </c>
      <c r="AW340" s="2">
        <f t="shared" si="193"/>
        <v>452240.06</v>
      </c>
      <c r="AX340" s="2">
        <f t="shared" si="193"/>
        <v>0</v>
      </c>
      <c r="AY340" s="2">
        <f t="shared" si="193"/>
        <v>452240.06</v>
      </c>
      <c r="AZ340" s="2">
        <f t="shared" si="193"/>
        <v>0</v>
      </c>
      <c r="BA340" s="2">
        <f t="shared" si="193"/>
        <v>0</v>
      </c>
      <c r="BB340" s="2">
        <f t="shared" si="193"/>
        <v>0</v>
      </c>
      <c r="BC340" s="2">
        <f t="shared" si="193"/>
        <v>0</v>
      </c>
      <c r="BD340" s="2">
        <f t="shared" si="193"/>
        <v>0</v>
      </c>
      <c r="BE340" s="2">
        <f t="shared" si="193"/>
        <v>0</v>
      </c>
      <c r="BF340" s="2">
        <f t="shared" si="193"/>
        <v>0</v>
      </c>
      <c r="BG340" s="2">
        <f t="shared" si="193"/>
        <v>0</v>
      </c>
      <c r="BH340" s="2">
        <f t="shared" si="193"/>
        <v>0</v>
      </c>
      <c r="BI340" s="2">
        <f t="shared" si="193"/>
        <v>0</v>
      </c>
      <c r="BJ340" s="2">
        <f t="shared" si="193"/>
        <v>0</v>
      </c>
      <c r="BK340" s="2">
        <f t="shared" si="193"/>
        <v>0</v>
      </c>
      <c r="BL340" s="2">
        <f t="shared" si="193"/>
        <v>0</v>
      </c>
      <c r="BM340" s="2">
        <f t="shared" si="193"/>
        <v>0</v>
      </c>
      <c r="BN340" s="2">
        <f t="shared" si="193"/>
        <v>0</v>
      </c>
      <c r="BO340" s="2">
        <f t="shared" si="193"/>
        <v>0</v>
      </c>
      <c r="BP340" s="2">
        <f t="shared" si="193"/>
        <v>0</v>
      </c>
      <c r="BQ340" s="2">
        <f t="shared" si="193"/>
        <v>0</v>
      </c>
      <c r="BR340" s="2">
        <f t="shared" si="193"/>
        <v>0</v>
      </c>
      <c r="BS340" s="2">
        <f t="shared" si="193"/>
        <v>0</v>
      </c>
      <c r="BT340" s="2">
        <f t="shared" si="193"/>
        <v>0</v>
      </c>
      <c r="BU340" s="2">
        <f t="shared" si="193"/>
        <v>0</v>
      </c>
      <c r="BV340" s="2">
        <f t="shared" si="193"/>
        <v>0</v>
      </c>
      <c r="BW340" s="2">
        <f t="shared" si="193"/>
        <v>0</v>
      </c>
      <c r="BX340" s="2">
        <f t="shared" si="193"/>
        <v>0</v>
      </c>
      <c r="BY340" s="2">
        <f t="shared" si="193"/>
        <v>0</v>
      </c>
      <c r="BZ340" s="2">
        <f t="shared" si="193"/>
        <v>0</v>
      </c>
      <c r="CA340" s="2">
        <f t="shared" ref="CA340:DF340" si="194">CA344</f>
        <v>452240.06</v>
      </c>
      <c r="CB340" s="2">
        <f t="shared" si="194"/>
        <v>0</v>
      </c>
      <c r="CC340" s="2">
        <f t="shared" si="194"/>
        <v>452240.06</v>
      </c>
      <c r="CD340" s="2">
        <f t="shared" si="194"/>
        <v>0</v>
      </c>
      <c r="CE340" s="2">
        <f t="shared" si="194"/>
        <v>452240.06</v>
      </c>
      <c r="CF340" s="2">
        <f t="shared" si="194"/>
        <v>452240.06</v>
      </c>
      <c r="CG340" s="2">
        <f t="shared" si="194"/>
        <v>0</v>
      </c>
      <c r="CH340" s="2">
        <f t="shared" si="194"/>
        <v>452240.06</v>
      </c>
      <c r="CI340" s="2">
        <f t="shared" si="194"/>
        <v>0</v>
      </c>
      <c r="CJ340" s="2">
        <f t="shared" si="194"/>
        <v>0</v>
      </c>
      <c r="CK340" s="2">
        <f t="shared" si="194"/>
        <v>0</v>
      </c>
      <c r="CL340" s="2">
        <f t="shared" si="194"/>
        <v>0</v>
      </c>
      <c r="CM340" s="2">
        <f t="shared" si="194"/>
        <v>0</v>
      </c>
      <c r="CN340" s="2">
        <f t="shared" si="194"/>
        <v>0</v>
      </c>
      <c r="CO340" s="2">
        <f t="shared" si="194"/>
        <v>0</v>
      </c>
      <c r="CP340" s="2">
        <f t="shared" si="194"/>
        <v>0</v>
      </c>
      <c r="CQ340" s="2">
        <f t="shared" si="194"/>
        <v>0</v>
      </c>
      <c r="CR340" s="2">
        <f t="shared" si="194"/>
        <v>0</v>
      </c>
      <c r="CS340" s="2">
        <f t="shared" si="194"/>
        <v>0</v>
      </c>
      <c r="CT340" s="2">
        <f t="shared" si="194"/>
        <v>0</v>
      </c>
      <c r="CU340" s="2">
        <f t="shared" si="194"/>
        <v>0</v>
      </c>
      <c r="CV340" s="2">
        <f t="shared" si="194"/>
        <v>0</v>
      </c>
      <c r="CW340" s="2">
        <f t="shared" si="194"/>
        <v>0</v>
      </c>
      <c r="CX340" s="2">
        <f t="shared" si="194"/>
        <v>0</v>
      </c>
      <c r="CY340" s="2">
        <f t="shared" si="194"/>
        <v>0</v>
      </c>
      <c r="CZ340" s="2">
        <f t="shared" si="194"/>
        <v>0</v>
      </c>
      <c r="DA340" s="2">
        <f t="shared" si="194"/>
        <v>0</v>
      </c>
      <c r="DB340" s="2">
        <f t="shared" si="194"/>
        <v>0</v>
      </c>
      <c r="DC340" s="2">
        <f t="shared" si="194"/>
        <v>0</v>
      </c>
      <c r="DD340" s="2">
        <f t="shared" si="194"/>
        <v>0</v>
      </c>
      <c r="DE340" s="2">
        <f t="shared" si="194"/>
        <v>0</v>
      </c>
      <c r="DF340" s="2">
        <f t="shared" si="194"/>
        <v>0</v>
      </c>
      <c r="DG340" s="3">
        <f t="shared" ref="DG340:EL340" si="195">DG344</f>
        <v>0</v>
      </c>
      <c r="DH340" s="3">
        <f t="shared" si="195"/>
        <v>0</v>
      </c>
      <c r="DI340" s="3">
        <f t="shared" si="195"/>
        <v>0</v>
      </c>
      <c r="DJ340" s="3">
        <f t="shared" si="195"/>
        <v>0</v>
      </c>
      <c r="DK340" s="3">
        <f t="shared" si="195"/>
        <v>0</v>
      </c>
      <c r="DL340" s="3">
        <f t="shared" si="195"/>
        <v>0</v>
      </c>
      <c r="DM340" s="3">
        <f t="shared" si="195"/>
        <v>0</v>
      </c>
      <c r="DN340" s="3">
        <f t="shared" si="195"/>
        <v>0</v>
      </c>
      <c r="DO340" s="3">
        <f t="shared" si="195"/>
        <v>0</v>
      </c>
      <c r="DP340" s="3">
        <f t="shared" si="195"/>
        <v>0</v>
      </c>
      <c r="DQ340" s="3">
        <f t="shared" si="195"/>
        <v>0</v>
      </c>
      <c r="DR340" s="3">
        <f t="shared" si="195"/>
        <v>0</v>
      </c>
      <c r="DS340" s="3">
        <f t="shared" si="195"/>
        <v>0</v>
      </c>
      <c r="DT340" s="3">
        <f t="shared" si="195"/>
        <v>0</v>
      </c>
      <c r="DU340" s="3">
        <f t="shared" si="195"/>
        <v>0</v>
      </c>
      <c r="DV340" s="3">
        <f t="shared" si="195"/>
        <v>0</v>
      </c>
      <c r="DW340" s="3">
        <f t="shared" si="195"/>
        <v>0</v>
      </c>
      <c r="DX340" s="3">
        <f t="shared" si="195"/>
        <v>0</v>
      </c>
      <c r="DY340" s="3">
        <f t="shared" si="195"/>
        <v>0</v>
      </c>
      <c r="DZ340" s="3">
        <f t="shared" si="195"/>
        <v>0</v>
      </c>
      <c r="EA340" s="3">
        <f t="shared" si="195"/>
        <v>0</v>
      </c>
      <c r="EB340" s="3">
        <f t="shared" si="195"/>
        <v>0</v>
      </c>
      <c r="EC340" s="3">
        <f t="shared" si="195"/>
        <v>0</v>
      </c>
      <c r="ED340" s="3">
        <f t="shared" si="195"/>
        <v>0</v>
      </c>
      <c r="EE340" s="3">
        <f t="shared" si="195"/>
        <v>0</v>
      </c>
      <c r="EF340" s="3">
        <f t="shared" si="195"/>
        <v>0</v>
      </c>
      <c r="EG340" s="3">
        <f t="shared" si="195"/>
        <v>0</v>
      </c>
      <c r="EH340" s="3">
        <f t="shared" si="195"/>
        <v>0</v>
      </c>
      <c r="EI340" s="3">
        <f t="shared" si="195"/>
        <v>0</v>
      </c>
      <c r="EJ340" s="3">
        <f t="shared" si="195"/>
        <v>0</v>
      </c>
      <c r="EK340" s="3">
        <f t="shared" si="195"/>
        <v>0</v>
      </c>
      <c r="EL340" s="3">
        <f t="shared" si="195"/>
        <v>0</v>
      </c>
      <c r="EM340" s="3">
        <f t="shared" ref="EM340:FR340" si="196">EM344</f>
        <v>0</v>
      </c>
      <c r="EN340" s="3">
        <f t="shared" si="196"/>
        <v>0</v>
      </c>
      <c r="EO340" s="3">
        <f t="shared" si="196"/>
        <v>0</v>
      </c>
      <c r="EP340" s="3">
        <f t="shared" si="196"/>
        <v>0</v>
      </c>
      <c r="EQ340" s="3">
        <f t="shared" si="196"/>
        <v>0</v>
      </c>
      <c r="ER340" s="3">
        <f t="shared" si="196"/>
        <v>0</v>
      </c>
      <c r="ES340" s="3">
        <f t="shared" si="196"/>
        <v>0</v>
      </c>
      <c r="ET340" s="3">
        <f t="shared" si="196"/>
        <v>0</v>
      </c>
      <c r="EU340" s="3">
        <f t="shared" si="196"/>
        <v>0</v>
      </c>
      <c r="EV340" s="3">
        <f t="shared" si="196"/>
        <v>0</v>
      </c>
      <c r="EW340" s="3">
        <f t="shared" si="196"/>
        <v>0</v>
      </c>
      <c r="EX340" s="3">
        <f t="shared" si="196"/>
        <v>0</v>
      </c>
      <c r="EY340" s="3">
        <f t="shared" si="196"/>
        <v>0</v>
      </c>
      <c r="EZ340" s="3">
        <f t="shared" si="196"/>
        <v>0</v>
      </c>
      <c r="FA340" s="3">
        <f t="shared" si="196"/>
        <v>0</v>
      </c>
      <c r="FB340" s="3">
        <f t="shared" si="196"/>
        <v>0</v>
      </c>
      <c r="FC340" s="3">
        <f t="shared" si="196"/>
        <v>0</v>
      </c>
      <c r="FD340" s="3">
        <f t="shared" si="196"/>
        <v>0</v>
      </c>
      <c r="FE340" s="3">
        <f t="shared" si="196"/>
        <v>0</v>
      </c>
      <c r="FF340" s="3">
        <f t="shared" si="196"/>
        <v>0</v>
      </c>
      <c r="FG340" s="3">
        <f t="shared" si="196"/>
        <v>0</v>
      </c>
      <c r="FH340" s="3">
        <f t="shared" si="196"/>
        <v>0</v>
      </c>
      <c r="FI340" s="3">
        <f t="shared" si="196"/>
        <v>0</v>
      </c>
      <c r="FJ340" s="3">
        <f t="shared" si="196"/>
        <v>0</v>
      </c>
      <c r="FK340" s="3">
        <f t="shared" si="196"/>
        <v>0</v>
      </c>
      <c r="FL340" s="3">
        <f t="shared" si="196"/>
        <v>0</v>
      </c>
      <c r="FM340" s="3">
        <f t="shared" si="196"/>
        <v>0</v>
      </c>
      <c r="FN340" s="3">
        <f t="shared" si="196"/>
        <v>0</v>
      </c>
      <c r="FO340" s="3">
        <f t="shared" si="196"/>
        <v>0</v>
      </c>
      <c r="FP340" s="3">
        <f t="shared" si="196"/>
        <v>0</v>
      </c>
      <c r="FQ340" s="3">
        <f t="shared" si="196"/>
        <v>0</v>
      </c>
      <c r="FR340" s="3">
        <f t="shared" si="196"/>
        <v>0</v>
      </c>
      <c r="FS340" s="3">
        <f t="shared" ref="FS340:GX340" si="197">FS344</f>
        <v>0</v>
      </c>
      <c r="FT340" s="3">
        <f t="shared" si="197"/>
        <v>0</v>
      </c>
      <c r="FU340" s="3">
        <f t="shared" si="197"/>
        <v>0</v>
      </c>
      <c r="FV340" s="3">
        <f t="shared" si="197"/>
        <v>0</v>
      </c>
      <c r="FW340" s="3">
        <f t="shared" si="197"/>
        <v>0</v>
      </c>
      <c r="FX340" s="3">
        <f t="shared" si="197"/>
        <v>0</v>
      </c>
      <c r="FY340" s="3">
        <f t="shared" si="197"/>
        <v>0</v>
      </c>
      <c r="FZ340" s="3">
        <f t="shared" si="197"/>
        <v>0</v>
      </c>
      <c r="GA340" s="3">
        <f t="shared" si="197"/>
        <v>0</v>
      </c>
      <c r="GB340" s="3">
        <f t="shared" si="197"/>
        <v>0</v>
      </c>
      <c r="GC340" s="3">
        <f t="shared" si="197"/>
        <v>0</v>
      </c>
      <c r="GD340" s="3">
        <f t="shared" si="197"/>
        <v>0</v>
      </c>
      <c r="GE340" s="3">
        <f t="shared" si="197"/>
        <v>0</v>
      </c>
      <c r="GF340" s="3">
        <f t="shared" si="197"/>
        <v>0</v>
      </c>
      <c r="GG340" s="3">
        <f t="shared" si="197"/>
        <v>0</v>
      </c>
      <c r="GH340" s="3">
        <f t="shared" si="197"/>
        <v>0</v>
      </c>
      <c r="GI340" s="3">
        <f t="shared" si="197"/>
        <v>0</v>
      </c>
      <c r="GJ340" s="3">
        <f t="shared" si="197"/>
        <v>0</v>
      </c>
      <c r="GK340" s="3">
        <f t="shared" si="197"/>
        <v>0</v>
      </c>
      <c r="GL340" s="3">
        <f t="shared" si="197"/>
        <v>0</v>
      </c>
      <c r="GM340" s="3">
        <f t="shared" si="197"/>
        <v>0</v>
      </c>
      <c r="GN340" s="3">
        <f t="shared" si="197"/>
        <v>0</v>
      </c>
      <c r="GO340" s="3">
        <f t="shared" si="197"/>
        <v>0</v>
      </c>
      <c r="GP340" s="3">
        <f t="shared" si="197"/>
        <v>0</v>
      </c>
      <c r="GQ340" s="3">
        <f t="shared" si="197"/>
        <v>0</v>
      </c>
      <c r="GR340" s="3">
        <f t="shared" si="197"/>
        <v>0</v>
      </c>
      <c r="GS340" s="3">
        <f t="shared" si="197"/>
        <v>0</v>
      </c>
      <c r="GT340" s="3">
        <f t="shared" si="197"/>
        <v>0</v>
      </c>
      <c r="GU340" s="3">
        <f t="shared" si="197"/>
        <v>0</v>
      </c>
      <c r="GV340" s="3">
        <f t="shared" si="197"/>
        <v>0</v>
      </c>
      <c r="GW340" s="3">
        <f t="shared" si="197"/>
        <v>0</v>
      </c>
      <c r="GX340" s="3">
        <f t="shared" si="197"/>
        <v>0</v>
      </c>
    </row>
    <row r="342" spans="1:245" x14ac:dyDescent="0.25">
      <c r="A342">
        <v>17</v>
      </c>
      <c r="B342">
        <v>1</v>
      </c>
      <c r="E342" t="s">
        <v>157</v>
      </c>
      <c r="F342" t="s">
        <v>163</v>
      </c>
      <c r="G342" t="s">
        <v>164</v>
      </c>
      <c r="H342" t="s">
        <v>165</v>
      </c>
      <c r="I342">
        <v>0.46056000000000002</v>
      </c>
      <c r="J342">
        <v>0</v>
      </c>
      <c r="K342">
        <v>0.46056000000000002</v>
      </c>
      <c r="O342">
        <f>ROUND(CP342,2)</f>
        <v>452240.06</v>
      </c>
      <c r="P342">
        <f>ROUND((ROUND((AC342*AW342*I342),2)*BC342),2)</f>
        <v>452240.06</v>
      </c>
      <c r="Q342">
        <f>(ROUND((ROUND(((ET342)*AV342*I342),2)*BB342),2)+ROUND((ROUND(((AE342-(EU342))*AV342*I342),2)*BS342),2))</f>
        <v>0</v>
      </c>
      <c r="R342">
        <f>ROUND((ROUND((AE342*AV342*I342),2)*BS342),2)</f>
        <v>0</v>
      </c>
      <c r="S342">
        <f>ROUND((ROUND((AF342*AV342*I342),2)*BA342),2)</f>
        <v>0</v>
      </c>
      <c r="T342">
        <f>ROUND(CU342*I342,2)</f>
        <v>0</v>
      </c>
      <c r="U342">
        <f>CV342*I342</f>
        <v>0</v>
      </c>
      <c r="V342">
        <f>CW342*I342</f>
        <v>0</v>
      </c>
      <c r="W342">
        <f>ROUND(CX342*I342,2)</f>
        <v>0</v>
      </c>
      <c r="X342">
        <f>ROUND(CY342,2)</f>
        <v>0</v>
      </c>
      <c r="Y342">
        <f>ROUND(CZ342,2)</f>
        <v>0</v>
      </c>
      <c r="AA342">
        <v>66527339</v>
      </c>
      <c r="AB342">
        <f>ROUND((AC342+AD342+AF342),6)</f>
        <v>109225.28</v>
      </c>
      <c r="AC342">
        <f>ROUND((ES342),6)</f>
        <v>109225.28</v>
      </c>
      <c r="AD342">
        <f>ROUND((((ET342)-(EU342))+AE342),6)</f>
        <v>0</v>
      </c>
      <c r="AE342">
        <f>ROUND((EU342),6)</f>
        <v>0</v>
      </c>
      <c r="AF342">
        <f>ROUND((EV342),6)</f>
        <v>0</v>
      </c>
      <c r="AG342">
        <f>ROUND((AP342),6)</f>
        <v>0</v>
      </c>
      <c r="AH342">
        <f>(EW342)</f>
        <v>0</v>
      </c>
      <c r="AI342">
        <f>(EX342)</f>
        <v>0</v>
      </c>
      <c r="AJ342">
        <f>(AS342)</f>
        <v>0</v>
      </c>
      <c r="AK342">
        <v>109225.28</v>
      </c>
      <c r="AL342">
        <v>109225.28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8.99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2</v>
      </c>
      <c r="BJ342" t="s">
        <v>166</v>
      </c>
      <c r="BM342">
        <v>1618</v>
      </c>
      <c r="BN342">
        <v>0</v>
      </c>
      <c r="BO342" t="s">
        <v>163</v>
      </c>
      <c r="BP342">
        <v>1</v>
      </c>
      <c r="BQ342">
        <v>201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30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>(P342+Q342+S342)</f>
        <v>452240.06</v>
      </c>
      <c r="CQ342">
        <f>ROUND((ROUND((AC342*AW342*1),2)*BC342),2)</f>
        <v>981935.27</v>
      </c>
      <c r="CR342">
        <f>(ROUND((ROUND(((ET342)*AV342*1),2)*BB342),2)+ROUND((ROUND(((AE342-(EU342))*AV342*1),2)*BS342),2))</f>
        <v>0</v>
      </c>
      <c r="CS342">
        <f>ROUND((ROUND((AE342*AV342*1),2)*BS342),2)</f>
        <v>0</v>
      </c>
      <c r="CT342">
        <f>ROUND((ROUND((AF342*AV342*1),2)*BA342),2)</f>
        <v>0</v>
      </c>
      <c r="CU342">
        <f>AG342</f>
        <v>0</v>
      </c>
      <c r="CV342">
        <f>(AH342*AV342)</f>
        <v>0</v>
      </c>
      <c r="CW342">
        <f>AI342</f>
        <v>0</v>
      </c>
      <c r="CX342">
        <f>AJ342</f>
        <v>0</v>
      </c>
      <c r="CY342">
        <f>S342*(BZ342/100)</f>
        <v>0</v>
      </c>
      <c r="CZ342">
        <f>S342*(CA342/100)</f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1003</v>
      </c>
      <c r="DV342" t="s">
        <v>165</v>
      </c>
      <c r="DW342" t="s">
        <v>165</v>
      </c>
      <c r="DX342">
        <v>1000</v>
      </c>
      <c r="DZ342" t="s">
        <v>3</v>
      </c>
      <c r="EA342" t="s">
        <v>3</v>
      </c>
      <c r="EB342" t="s">
        <v>3</v>
      </c>
      <c r="EC342" t="s">
        <v>3</v>
      </c>
      <c r="EE342">
        <v>59521978</v>
      </c>
      <c r="EF342">
        <v>201</v>
      </c>
      <c r="EG342" t="s">
        <v>167</v>
      </c>
      <c r="EH342">
        <v>0</v>
      </c>
      <c r="EI342" t="s">
        <v>3</v>
      </c>
      <c r="EJ342">
        <v>2</v>
      </c>
      <c r="EK342">
        <v>1618</v>
      </c>
      <c r="EL342" t="s">
        <v>168</v>
      </c>
      <c r="EM342" t="s">
        <v>169</v>
      </c>
      <c r="EO342" t="s">
        <v>3</v>
      </c>
      <c r="EQ342">
        <v>0</v>
      </c>
      <c r="ER342">
        <v>109225.28</v>
      </c>
      <c r="ES342">
        <v>109225.28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FQ342">
        <v>0</v>
      </c>
      <c r="FR342">
        <v>0</v>
      </c>
      <c r="FS342">
        <v>0</v>
      </c>
      <c r="FX342">
        <v>0</v>
      </c>
      <c r="FY342">
        <v>0</v>
      </c>
      <c r="GA342" t="s">
        <v>3</v>
      </c>
      <c r="GD342">
        <v>0</v>
      </c>
      <c r="GF342">
        <v>1884971038</v>
      </c>
      <c r="GG342">
        <v>2</v>
      </c>
      <c r="GH342">
        <v>1</v>
      </c>
      <c r="GI342">
        <v>2</v>
      </c>
      <c r="GJ342">
        <v>0</v>
      </c>
      <c r="GK342">
        <f>ROUND(R342*(R12)/100,2)</f>
        <v>0</v>
      </c>
      <c r="GL342">
        <f>ROUND(IF(AND(BH342=3,BI342=3,FS342&lt;&gt;0),P342,0),2)</f>
        <v>0</v>
      </c>
      <c r="GM342">
        <f>ROUND(O342+X342+Y342+GK342,2)+GX342</f>
        <v>452240.06</v>
      </c>
      <c r="GN342">
        <f>IF(OR(BI342=0,BI342=1),GM342-GX342,0)</f>
        <v>0</v>
      </c>
      <c r="GO342">
        <f>IF(BI342=2,GM342-GX342,0)</f>
        <v>452240.06</v>
      </c>
      <c r="GP342">
        <f>IF(BI342=4,GM342-GX342,0)</f>
        <v>0</v>
      </c>
      <c r="GR342">
        <v>0</v>
      </c>
      <c r="GS342">
        <v>3</v>
      </c>
      <c r="GT342">
        <v>0</v>
      </c>
      <c r="GU342" t="s">
        <v>3</v>
      </c>
      <c r="GV342">
        <f>ROUND((GT342),6)</f>
        <v>0</v>
      </c>
      <c r="GW342">
        <v>1</v>
      </c>
      <c r="GX342">
        <f>ROUND(HC342*I342,2)</f>
        <v>0</v>
      </c>
      <c r="HA342">
        <v>0</v>
      </c>
      <c r="HB342">
        <v>0</v>
      </c>
      <c r="HC342">
        <f>GV342*GW342</f>
        <v>0</v>
      </c>
      <c r="HE342" t="s">
        <v>3</v>
      </c>
      <c r="HF342" t="s">
        <v>3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HS342">
        <v>0</v>
      </c>
      <c r="IK342">
        <v>0</v>
      </c>
    </row>
    <row r="344" spans="1:245" x14ac:dyDescent="0.25">
      <c r="A344" s="2">
        <v>51</v>
      </c>
      <c r="B344" s="2">
        <f>B338</f>
        <v>1</v>
      </c>
      <c r="C344" s="2">
        <f>A338</f>
        <v>4</v>
      </c>
      <c r="D344" s="2">
        <f>ROW(A338)</f>
        <v>338</v>
      </c>
      <c r="E344" s="2"/>
      <c r="F344" s="2" t="str">
        <f>IF(F338&lt;&gt;"",F338,"")</f>
        <v>Новый раздел</v>
      </c>
      <c r="G344" s="2" t="str">
        <f>IF(G338&lt;&gt;"",G338,"")</f>
        <v>Материалы</v>
      </c>
      <c r="H344" s="2">
        <v>0</v>
      </c>
      <c r="I344" s="2"/>
      <c r="J344" s="2"/>
      <c r="K344" s="2"/>
      <c r="L344" s="2"/>
      <c r="M344" s="2"/>
      <c r="N344" s="2"/>
      <c r="O344" s="2">
        <f t="shared" ref="O344:T344" si="198">ROUND(AB344,2)</f>
        <v>452240.06</v>
      </c>
      <c r="P344" s="2">
        <f t="shared" si="198"/>
        <v>452240.06</v>
      </c>
      <c r="Q344" s="2">
        <f t="shared" si="198"/>
        <v>0</v>
      </c>
      <c r="R344" s="2">
        <f t="shared" si="198"/>
        <v>0</v>
      </c>
      <c r="S344" s="2">
        <f t="shared" si="198"/>
        <v>0</v>
      </c>
      <c r="T344" s="2">
        <f t="shared" si="198"/>
        <v>0</v>
      </c>
      <c r="U344" s="2">
        <f>AH344</f>
        <v>0</v>
      </c>
      <c r="V344" s="2">
        <f>AI344</f>
        <v>0</v>
      </c>
      <c r="W344" s="2">
        <f>ROUND(AJ344,2)</f>
        <v>0</v>
      </c>
      <c r="X344" s="2">
        <f>ROUND(AK344,2)</f>
        <v>0</v>
      </c>
      <c r="Y344" s="2">
        <f>ROUND(AL344,2)</f>
        <v>0</v>
      </c>
      <c r="Z344" s="2"/>
      <c r="AA344" s="2"/>
      <c r="AB344" s="2">
        <f>ROUND(SUMIF(AA342:AA342,"=66527339",O342:O342),2)</f>
        <v>452240.06</v>
      </c>
      <c r="AC344" s="2">
        <f>ROUND(SUMIF(AA342:AA342,"=66527339",P342:P342),2)</f>
        <v>452240.06</v>
      </c>
      <c r="AD344" s="2">
        <f>ROUND(SUMIF(AA342:AA342,"=66527339",Q342:Q342),2)</f>
        <v>0</v>
      </c>
      <c r="AE344" s="2">
        <f>ROUND(SUMIF(AA342:AA342,"=66527339",R342:R342),2)</f>
        <v>0</v>
      </c>
      <c r="AF344" s="2">
        <f>ROUND(SUMIF(AA342:AA342,"=66527339",S342:S342),2)</f>
        <v>0</v>
      </c>
      <c r="AG344" s="2">
        <f>ROUND(SUMIF(AA342:AA342,"=66527339",T342:T342),2)</f>
        <v>0</v>
      </c>
      <c r="AH344" s="2">
        <f>SUMIF(AA342:AA342,"=66527339",U342:U342)</f>
        <v>0</v>
      </c>
      <c r="AI344" s="2">
        <f>SUMIF(AA342:AA342,"=66527339",V342:V342)</f>
        <v>0</v>
      </c>
      <c r="AJ344" s="2">
        <f>ROUND(SUMIF(AA342:AA342,"=66527339",W342:W342),2)</f>
        <v>0</v>
      </c>
      <c r="AK344" s="2">
        <f>ROUND(SUMIF(AA342:AA342,"=66527339",X342:X342),2)</f>
        <v>0</v>
      </c>
      <c r="AL344" s="2">
        <f>ROUND(SUMIF(AA342:AA342,"=66527339",Y342:Y342),2)</f>
        <v>0</v>
      </c>
      <c r="AM344" s="2"/>
      <c r="AN344" s="2"/>
      <c r="AO344" s="2">
        <f t="shared" ref="AO344:BD344" si="199">ROUND(BX344,2)</f>
        <v>0</v>
      </c>
      <c r="AP344" s="2">
        <f t="shared" si="199"/>
        <v>0</v>
      </c>
      <c r="AQ344" s="2">
        <f t="shared" si="199"/>
        <v>0</v>
      </c>
      <c r="AR344" s="2">
        <f t="shared" si="199"/>
        <v>452240.06</v>
      </c>
      <c r="AS344" s="2">
        <f t="shared" si="199"/>
        <v>0</v>
      </c>
      <c r="AT344" s="2">
        <f t="shared" si="199"/>
        <v>452240.06</v>
      </c>
      <c r="AU344" s="2">
        <f t="shared" si="199"/>
        <v>0</v>
      </c>
      <c r="AV344" s="2">
        <f t="shared" si="199"/>
        <v>452240.06</v>
      </c>
      <c r="AW344" s="2">
        <f t="shared" si="199"/>
        <v>452240.06</v>
      </c>
      <c r="AX344" s="2">
        <f t="shared" si="199"/>
        <v>0</v>
      </c>
      <c r="AY344" s="2">
        <f t="shared" si="199"/>
        <v>452240.06</v>
      </c>
      <c r="AZ344" s="2">
        <f t="shared" si="199"/>
        <v>0</v>
      </c>
      <c r="BA344" s="2">
        <f t="shared" si="199"/>
        <v>0</v>
      </c>
      <c r="BB344" s="2">
        <f t="shared" si="199"/>
        <v>0</v>
      </c>
      <c r="BC344" s="2">
        <f t="shared" si="199"/>
        <v>0</v>
      </c>
      <c r="BD344" s="2">
        <f t="shared" si="199"/>
        <v>0</v>
      </c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>
        <f>ROUND(SUMIF(AA342:AA342,"=66527339",FQ342:FQ342),2)</f>
        <v>0</v>
      </c>
      <c r="BY344" s="2">
        <f>ROUND(SUMIF(AA342:AA342,"=66527339",FR342:FR342),2)</f>
        <v>0</v>
      </c>
      <c r="BZ344" s="2">
        <f>ROUND(SUMIF(AA342:AA342,"=66527339",GL342:GL342),2)</f>
        <v>0</v>
      </c>
      <c r="CA344" s="2">
        <f>ROUND(SUMIF(AA342:AA342,"=66527339",GM342:GM342),2)</f>
        <v>452240.06</v>
      </c>
      <c r="CB344" s="2">
        <f>ROUND(SUMIF(AA342:AA342,"=66527339",GN342:GN342),2)</f>
        <v>0</v>
      </c>
      <c r="CC344" s="2">
        <f>ROUND(SUMIF(AA342:AA342,"=66527339",GO342:GO342),2)</f>
        <v>452240.06</v>
      </c>
      <c r="CD344" s="2">
        <f>ROUND(SUMIF(AA342:AA342,"=66527339",GP342:GP342),2)</f>
        <v>0</v>
      </c>
      <c r="CE344" s="2">
        <f>AC344-BX344</f>
        <v>452240.06</v>
      </c>
      <c r="CF344" s="2">
        <f>AC344-BY344</f>
        <v>452240.06</v>
      </c>
      <c r="CG344" s="2">
        <f>BX344-BZ344</f>
        <v>0</v>
      </c>
      <c r="CH344" s="2">
        <f>AC344-BX344-BY344+BZ344</f>
        <v>452240.06</v>
      </c>
      <c r="CI344" s="2">
        <f>BY344-BZ344</f>
        <v>0</v>
      </c>
      <c r="CJ344" s="2">
        <f>ROUND(SUMIF(AA342:AA342,"=66527339",GX342:GX342),2)</f>
        <v>0</v>
      </c>
      <c r="CK344" s="2">
        <f>ROUND(SUMIF(AA342:AA342,"=66527339",GY342:GY342),2)</f>
        <v>0</v>
      </c>
      <c r="CL344" s="2">
        <f>ROUND(SUMIF(AA342:AA342,"=66527339",GZ342:GZ342),2)</f>
        <v>0</v>
      </c>
      <c r="CM344" s="2">
        <f>ROUND(SUMIF(AA342:AA342,"=66527339",HD342:HD342),2)</f>
        <v>0</v>
      </c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>
        <v>0</v>
      </c>
    </row>
    <row r="346" spans="1:245" x14ac:dyDescent="0.25">
      <c r="A346" s="4">
        <v>50</v>
      </c>
      <c r="B346" s="4">
        <v>0</v>
      </c>
      <c r="C346" s="4">
        <v>0</v>
      </c>
      <c r="D346" s="4">
        <v>1</v>
      </c>
      <c r="E346" s="4">
        <v>201</v>
      </c>
      <c r="F346" s="4">
        <f>ROUND(Source!O344,O346)</f>
        <v>452240.06</v>
      </c>
      <c r="G346" s="4" t="s">
        <v>57</v>
      </c>
      <c r="H346" s="4" t="s">
        <v>58</v>
      </c>
      <c r="I346" s="4"/>
      <c r="J346" s="4"/>
      <c r="K346" s="4">
        <v>201</v>
      </c>
      <c r="L346" s="4">
        <v>1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452240.06</v>
      </c>
      <c r="X346" s="4">
        <v>1</v>
      </c>
      <c r="Y346" s="4">
        <v>452240.06</v>
      </c>
      <c r="Z346" s="4"/>
      <c r="AA346" s="4"/>
      <c r="AB346" s="4"/>
    </row>
    <row r="347" spans="1:245" x14ac:dyDescent="0.25">
      <c r="A347" s="4">
        <v>50</v>
      </c>
      <c r="B347" s="4">
        <v>0</v>
      </c>
      <c r="C347" s="4">
        <v>0</v>
      </c>
      <c r="D347" s="4">
        <v>1</v>
      </c>
      <c r="E347" s="4">
        <v>202</v>
      </c>
      <c r="F347" s="4">
        <f>ROUND(Source!P344,O347)</f>
        <v>452240.06</v>
      </c>
      <c r="G347" s="4" t="s">
        <v>59</v>
      </c>
      <c r="H347" s="4" t="s">
        <v>60</v>
      </c>
      <c r="I347" s="4"/>
      <c r="J347" s="4"/>
      <c r="K347" s="4">
        <v>202</v>
      </c>
      <c r="L347" s="4">
        <v>2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452240.06</v>
      </c>
      <c r="X347" s="4">
        <v>1</v>
      </c>
      <c r="Y347" s="4">
        <v>452240.06</v>
      </c>
      <c r="Z347" s="4"/>
      <c r="AA347" s="4"/>
      <c r="AB347" s="4"/>
    </row>
    <row r="348" spans="1:245" x14ac:dyDescent="0.25">
      <c r="A348" s="4">
        <v>50</v>
      </c>
      <c r="B348" s="4">
        <v>0</v>
      </c>
      <c r="C348" s="4">
        <v>0</v>
      </c>
      <c r="D348" s="4">
        <v>1</v>
      </c>
      <c r="E348" s="4">
        <v>222</v>
      </c>
      <c r="F348" s="4">
        <f>ROUND(Source!AO344,O348)</f>
        <v>0</v>
      </c>
      <c r="G348" s="4" t="s">
        <v>61</v>
      </c>
      <c r="H348" s="4" t="s">
        <v>62</v>
      </c>
      <c r="I348" s="4"/>
      <c r="J348" s="4"/>
      <c r="K348" s="4">
        <v>222</v>
      </c>
      <c r="L348" s="4">
        <v>3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45" x14ac:dyDescent="0.25">
      <c r="A349" s="4">
        <v>50</v>
      </c>
      <c r="B349" s="4">
        <v>0</v>
      </c>
      <c r="C349" s="4">
        <v>0</v>
      </c>
      <c r="D349" s="4">
        <v>1</v>
      </c>
      <c r="E349" s="4">
        <v>225</v>
      </c>
      <c r="F349" s="4">
        <f>ROUND(Source!AV344,O349)</f>
        <v>452240.06</v>
      </c>
      <c r="G349" s="4" t="s">
        <v>63</v>
      </c>
      <c r="H349" s="4" t="s">
        <v>64</v>
      </c>
      <c r="I349" s="4"/>
      <c r="J349" s="4"/>
      <c r="K349" s="4">
        <v>225</v>
      </c>
      <c r="L349" s="4">
        <v>4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452240.06</v>
      </c>
      <c r="X349" s="4">
        <v>1</v>
      </c>
      <c r="Y349" s="4">
        <v>452240.06</v>
      </c>
      <c r="Z349" s="4"/>
      <c r="AA349" s="4"/>
      <c r="AB349" s="4"/>
    </row>
    <row r="350" spans="1:245" x14ac:dyDescent="0.25">
      <c r="A350" s="4">
        <v>50</v>
      </c>
      <c r="B350" s="4">
        <v>0</v>
      </c>
      <c r="C350" s="4">
        <v>0</v>
      </c>
      <c r="D350" s="4">
        <v>1</v>
      </c>
      <c r="E350" s="4">
        <v>226</v>
      </c>
      <c r="F350" s="4">
        <f>ROUND(Source!AW344,O350)</f>
        <v>452240.06</v>
      </c>
      <c r="G350" s="4" t="s">
        <v>65</v>
      </c>
      <c r="H350" s="4" t="s">
        <v>66</v>
      </c>
      <c r="I350" s="4"/>
      <c r="J350" s="4"/>
      <c r="K350" s="4">
        <v>226</v>
      </c>
      <c r="L350" s="4">
        <v>5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452240.06</v>
      </c>
      <c r="X350" s="4">
        <v>1</v>
      </c>
      <c r="Y350" s="4">
        <v>452240.06</v>
      </c>
      <c r="Z350" s="4"/>
      <c r="AA350" s="4"/>
      <c r="AB350" s="4"/>
    </row>
    <row r="351" spans="1:245" x14ac:dyDescent="0.25">
      <c r="A351" s="4">
        <v>50</v>
      </c>
      <c r="B351" s="4">
        <v>0</v>
      </c>
      <c r="C351" s="4">
        <v>0</v>
      </c>
      <c r="D351" s="4">
        <v>1</v>
      </c>
      <c r="E351" s="4">
        <v>227</v>
      </c>
      <c r="F351" s="4">
        <f>ROUND(Source!AX344,O351)</f>
        <v>0</v>
      </c>
      <c r="G351" s="4" t="s">
        <v>67</v>
      </c>
      <c r="H351" s="4" t="s">
        <v>68</v>
      </c>
      <c r="I351" s="4"/>
      <c r="J351" s="4"/>
      <c r="K351" s="4">
        <v>227</v>
      </c>
      <c r="L351" s="4">
        <v>6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5">
      <c r="A352" s="4">
        <v>50</v>
      </c>
      <c r="B352" s="4">
        <v>0</v>
      </c>
      <c r="C352" s="4">
        <v>0</v>
      </c>
      <c r="D352" s="4">
        <v>1</v>
      </c>
      <c r="E352" s="4">
        <v>228</v>
      </c>
      <c r="F352" s="4">
        <f>ROUND(Source!AY344,O352)</f>
        <v>452240.06</v>
      </c>
      <c r="G352" s="4" t="s">
        <v>69</v>
      </c>
      <c r="H352" s="4" t="s">
        <v>70</v>
      </c>
      <c r="I352" s="4"/>
      <c r="J352" s="4"/>
      <c r="K352" s="4">
        <v>228</v>
      </c>
      <c r="L352" s="4">
        <v>7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452240.06</v>
      </c>
      <c r="X352" s="4">
        <v>1</v>
      </c>
      <c r="Y352" s="4">
        <v>452240.06</v>
      </c>
      <c r="Z352" s="4"/>
      <c r="AA352" s="4"/>
      <c r="AB352" s="4"/>
    </row>
    <row r="353" spans="1:28" x14ac:dyDescent="0.25">
      <c r="A353" s="4">
        <v>50</v>
      </c>
      <c r="B353" s="4">
        <v>0</v>
      </c>
      <c r="C353" s="4">
        <v>0</v>
      </c>
      <c r="D353" s="4">
        <v>1</v>
      </c>
      <c r="E353" s="4">
        <v>216</v>
      </c>
      <c r="F353" s="4">
        <f>ROUND(Source!AP344,O353)</f>
        <v>0</v>
      </c>
      <c r="G353" s="4" t="s">
        <v>71</v>
      </c>
      <c r="H353" s="4" t="s">
        <v>72</v>
      </c>
      <c r="I353" s="4"/>
      <c r="J353" s="4"/>
      <c r="K353" s="4">
        <v>216</v>
      </c>
      <c r="L353" s="4">
        <v>8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5">
      <c r="A354" s="4">
        <v>50</v>
      </c>
      <c r="B354" s="4">
        <v>0</v>
      </c>
      <c r="C354" s="4">
        <v>0</v>
      </c>
      <c r="D354" s="4">
        <v>1</v>
      </c>
      <c r="E354" s="4">
        <v>223</v>
      </c>
      <c r="F354" s="4">
        <f>ROUND(Source!AQ344,O354)</f>
        <v>0</v>
      </c>
      <c r="G354" s="4" t="s">
        <v>73</v>
      </c>
      <c r="H354" s="4" t="s">
        <v>74</v>
      </c>
      <c r="I354" s="4"/>
      <c r="J354" s="4"/>
      <c r="K354" s="4">
        <v>223</v>
      </c>
      <c r="L354" s="4">
        <v>9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5">
      <c r="A355" s="4">
        <v>50</v>
      </c>
      <c r="B355" s="4">
        <v>0</v>
      </c>
      <c r="C355" s="4">
        <v>0</v>
      </c>
      <c r="D355" s="4">
        <v>1</v>
      </c>
      <c r="E355" s="4">
        <v>229</v>
      </c>
      <c r="F355" s="4">
        <f>ROUND(Source!AZ344,O355)</f>
        <v>0</v>
      </c>
      <c r="G355" s="4" t="s">
        <v>75</v>
      </c>
      <c r="H355" s="4" t="s">
        <v>76</v>
      </c>
      <c r="I355" s="4"/>
      <c r="J355" s="4"/>
      <c r="K355" s="4">
        <v>229</v>
      </c>
      <c r="L355" s="4">
        <v>10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5">
      <c r="A356" s="4">
        <v>50</v>
      </c>
      <c r="B356" s="4">
        <v>0</v>
      </c>
      <c r="C356" s="4">
        <v>0</v>
      </c>
      <c r="D356" s="4">
        <v>1</v>
      </c>
      <c r="E356" s="4">
        <v>203</v>
      </c>
      <c r="F356" s="4">
        <f>ROUND(Source!Q344,O356)</f>
        <v>0</v>
      </c>
      <c r="G356" s="4" t="s">
        <v>77</v>
      </c>
      <c r="H356" s="4" t="s">
        <v>78</v>
      </c>
      <c r="I356" s="4"/>
      <c r="J356" s="4"/>
      <c r="K356" s="4">
        <v>203</v>
      </c>
      <c r="L356" s="4">
        <v>11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5">
      <c r="A357" s="4">
        <v>50</v>
      </c>
      <c r="B357" s="4">
        <v>0</v>
      </c>
      <c r="C357" s="4">
        <v>0</v>
      </c>
      <c r="D357" s="4">
        <v>1</v>
      </c>
      <c r="E357" s="4">
        <v>231</v>
      </c>
      <c r="F357" s="4">
        <f>ROUND(Source!BB344,O357)</f>
        <v>0</v>
      </c>
      <c r="G357" s="4" t="s">
        <v>79</v>
      </c>
      <c r="H357" s="4" t="s">
        <v>80</v>
      </c>
      <c r="I357" s="4"/>
      <c r="J357" s="4"/>
      <c r="K357" s="4">
        <v>231</v>
      </c>
      <c r="L357" s="4">
        <v>12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5">
      <c r="A358" s="4">
        <v>50</v>
      </c>
      <c r="B358" s="4">
        <v>0</v>
      </c>
      <c r="C358" s="4">
        <v>0</v>
      </c>
      <c r="D358" s="4">
        <v>1</v>
      </c>
      <c r="E358" s="4">
        <v>204</v>
      </c>
      <c r="F358" s="4">
        <f>ROUND(Source!R344,O358)</f>
        <v>0</v>
      </c>
      <c r="G358" s="4" t="s">
        <v>81</v>
      </c>
      <c r="H358" s="4" t="s">
        <v>82</v>
      </c>
      <c r="I358" s="4"/>
      <c r="J358" s="4"/>
      <c r="K358" s="4">
        <v>204</v>
      </c>
      <c r="L358" s="4">
        <v>13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5">
      <c r="A359" s="4">
        <v>50</v>
      </c>
      <c r="B359" s="4">
        <v>0</v>
      </c>
      <c r="C359" s="4">
        <v>0</v>
      </c>
      <c r="D359" s="4">
        <v>1</v>
      </c>
      <c r="E359" s="4">
        <v>205</v>
      </c>
      <c r="F359" s="4">
        <f>ROUND(Source!S344,O359)</f>
        <v>0</v>
      </c>
      <c r="G359" s="4" t="s">
        <v>83</v>
      </c>
      <c r="H359" s="4" t="s">
        <v>84</v>
      </c>
      <c r="I359" s="4"/>
      <c r="J359" s="4"/>
      <c r="K359" s="4">
        <v>205</v>
      </c>
      <c r="L359" s="4">
        <v>14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5">
      <c r="A360" s="4">
        <v>50</v>
      </c>
      <c r="B360" s="4">
        <v>0</v>
      </c>
      <c r="C360" s="4">
        <v>0</v>
      </c>
      <c r="D360" s="4">
        <v>1</v>
      </c>
      <c r="E360" s="4">
        <v>232</v>
      </c>
      <c r="F360" s="4">
        <f>ROUND(Source!BC344,O360)</f>
        <v>0</v>
      </c>
      <c r="G360" s="4" t="s">
        <v>85</v>
      </c>
      <c r="H360" s="4" t="s">
        <v>86</v>
      </c>
      <c r="I360" s="4"/>
      <c r="J360" s="4"/>
      <c r="K360" s="4">
        <v>232</v>
      </c>
      <c r="L360" s="4">
        <v>15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5">
      <c r="A361" s="4">
        <v>50</v>
      </c>
      <c r="B361" s="4">
        <v>0</v>
      </c>
      <c r="C361" s="4">
        <v>0</v>
      </c>
      <c r="D361" s="4">
        <v>1</v>
      </c>
      <c r="E361" s="4">
        <v>214</v>
      </c>
      <c r="F361" s="4">
        <f>ROUND(Source!AS344,O361)</f>
        <v>0</v>
      </c>
      <c r="G361" s="4" t="s">
        <v>87</v>
      </c>
      <c r="H361" s="4" t="s">
        <v>88</v>
      </c>
      <c r="I361" s="4"/>
      <c r="J361" s="4"/>
      <c r="K361" s="4">
        <v>214</v>
      </c>
      <c r="L361" s="4">
        <v>16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5">
      <c r="A362" s="4">
        <v>50</v>
      </c>
      <c r="B362" s="4">
        <v>0</v>
      </c>
      <c r="C362" s="4">
        <v>0</v>
      </c>
      <c r="D362" s="4">
        <v>1</v>
      </c>
      <c r="E362" s="4">
        <v>215</v>
      </c>
      <c r="F362" s="4">
        <f>ROUND(Source!AT344,O362)</f>
        <v>452240.06</v>
      </c>
      <c r="G362" s="4" t="s">
        <v>89</v>
      </c>
      <c r="H362" s="4" t="s">
        <v>90</v>
      </c>
      <c r="I362" s="4"/>
      <c r="J362" s="4"/>
      <c r="K362" s="4">
        <v>215</v>
      </c>
      <c r="L362" s="4">
        <v>17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452240.06</v>
      </c>
      <c r="X362" s="4">
        <v>1</v>
      </c>
      <c r="Y362" s="4">
        <v>452240.06</v>
      </c>
      <c r="Z362" s="4"/>
      <c r="AA362" s="4"/>
      <c r="AB362" s="4"/>
    </row>
    <row r="363" spans="1:28" x14ac:dyDescent="0.25">
      <c r="A363" s="4">
        <v>50</v>
      </c>
      <c r="B363" s="4">
        <v>0</v>
      </c>
      <c r="C363" s="4">
        <v>0</v>
      </c>
      <c r="D363" s="4">
        <v>1</v>
      </c>
      <c r="E363" s="4">
        <v>217</v>
      </c>
      <c r="F363" s="4">
        <f>ROUND(Source!AU344,O363)</f>
        <v>0</v>
      </c>
      <c r="G363" s="4" t="s">
        <v>91</v>
      </c>
      <c r="H363" s="4" t="s">
        <v>92</v>
      </c>
      <c r="I363" s="4"/>
      <c r="J363" s="4"/>
      <c r="K363" s="4">
        <v>217</v>
      </c>
      <c r="L363" s="4">
        <v>18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5">
      <c r="A364" s="4">
        <v>50</v>
      </c>
      <c r="B364" s="4">
        <v>0</v>
      </c>
      <c r="C364" s="4">
        <v>0</v>
      </c>
      <c r="D364" s="4">
        <v>1</v>
      </c>
      <c r="E364" s="4">
        <v>230</v>
      </c>
      <c r="F364" s="4">
        <f>ROUND(Source!BA344,O364)</f>
        <v>0</v>
      </c>
      <c r="G364" s="4" t="s">
        <v>93</v>
      </c>
      <c r="H364" s="4" t="s">
        <v>94</v>
      </c>
      <c r="I364" s="4"/>
      <c r="J364" s="4"/>
      <c r="K364" s="4">
        <v>230</v>
      </c>
      <c r="L364" s="4">
        <v>19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5">
      <c r="A365" s="4">
        <v>50</v>
      </c>
      <c r="B365" s="4">
        <v>0</v>
      </c>
      <c r="C365" s="4">
        <v>0</v>
      </c>
      <c r="D365" s="4">
        <v>1</v>
      </c>
      <c r="E365" s="4">
        <v>206</v>
      </c>
      <c r="F365" s="4">
        <f>ROUND(Source!T344,O365)</f>
        <v>0</v>
      </c>
      <c r="G365" s="4" t="s">
        <v>95</v>
      </c>
      <c r="H365" s="4" t="s">
        <v>96</v>
      </c>
      <c r="I365" s="4"/>
      <c r="J365" s="4"/>
      <c r="K365" s="4">
        <v>206</v>
      </c>
      <c r="L365" s="4">
        <v>20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5">
      <c r="A366" s="4">
        <v>50</v>
      </c>
      <c r="B366" s="4">
        <v>0</v>
      </c>
      <c r="C366" s="4">
        <v>0</v>
      </c>
      <c r="D366" s="4">
        <v>1</v>
      </c>
      <c r="E366" s="4">
        <v>207</v>
      </c>
      <c r="F366" s="4">
        <f>Source!U344</f>
        <v>0</v>
      </c>
      <c r="G366" s="4" t="s">
        <v>97</v>
      </c>
      <c r="H366" s="4" t="s">
        <v>98</v>
      </c>
      <c r="I366" s="4"/>
      <c r="J366" s="4"/>
      <c r="K366" s="4">
        <v>207</v>
      </c>
      <c r="L366" s="4">
        <v>21</v>
      </c>
      <c r="M366" s="4">
        <v>3</v>
      </c>
      <c r="N366" s="4" t="s">
        <v>3</v>
      </c>
      <c r="O366" s="4">
        <v>-1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5">
      <c r="A367" s="4">
        <v>50</v>
      </c>
      <c r="B367" s="4">
        <v>0</v>
      </c>
      <c r="C367" s="4">
        <v>0</v>
      </c>
      <c r="D367" s="4">
        <v>1</v>
      </c>
      <c r="E367" s="4">
        <v>208</v>
      </c>
      <c r="F367" s="4">
        <f>Source!V344</f>
        <v>0</v>
      </c>
      <c r="G367" s="4" t="s">
        <v>99</v>
      </c>
      <c r="H367" s="4" t="s">
        <v>100</v>
      </c>
      <c r="I367" s="4"/>
      <c r="J367" s="4"/>
      <c r="K367" s="4">
        <v>208</v>
      </c>
      <c r="L367" s="4">
        <v>22</v>
      </c>
      <c r="M367" s="4">
        <v>3</v>
      </c>
      <c r="N367" s="4" t="s">
        <v>3</v>
      </c>
      <c r="O367" s="4">
        <v>-1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5">
      <c r="A368" s="4">
        <v>50</v>
      </c>
      <c r="B368" s="4">
        <v>0</v>
      </c>
      <c r="C368" s="4">
        <v>0</v>
      </c>
      <c r="D368" s="4">
        <v>1</v>
      </c>
      <c r="E368" s="4">
        <v>209</v>
      </c>
      <c r="F368" s="4">
        <f>ROUND(Source!W344,O368)</f>
        <v>0</v>
      </c>
      <c r="G368" s="4" t="s">
        <v>101</v>
      </c>
      <c r="H368" s="4" t="s">
        <v>102</v>
      </c>
      <c r="I368" s="4"/>
      <c r="J368" s="4"/>
      <c r="K368" s="4">
        <v>209</v>
      </c>
      <c r="L368" s="4">
        <v>23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5">
      <c r="A369" s="4">
        <v>50</v>
      </c>
      <c r="B369" s="4">
        <v>0</v>
      </c>
      <c r="C369" s="4">
        <v>0</v>
      </c>
      <c r="D369" s="4">
        <v>1</v>
      </c>
      <c r="E369" s="4">
        <v>233</v>
      </c>
      <c r="F369" s="4">
        <f>ROUND(Source!BD344,O369)</f>
        <v>0</v>
      </c>
      <c r="G369" s="4" t="s">
        <v>103</v>
      </c>
      <c r="H369" s="4" t="s">
        <v>104</v>
      </c>
      <c r="I369" s="4"/>
      <c r="J369" s="4"/>
      <c r="K369" s="4">
        <v>233</v>
      </c>
      <c r="L369" s="4">
        <v>24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06" x14ac:dyDescent="0.25">
      <c r="A370" s="4">
        <v>50</v>
      </c>
      <c r="B370" s="4">
        <v>0</v>
      </c>
      <c r="C370" s="4">
        <v>0</v>
      </c>
      <c r="D370" s="4">
        <v>1</v>
      </c>
      <c r="E370" s="4">
        <v>210</v>
      </c>
      <c r="F370" s="4">
        <f>ROUND(Source!X344,O370)</f>
        <v>0</v>
      </c>
      <c r="G370" s="4" t="s">
        <v>105</v>
      </c>
      <c r="H370" s="4" t="s">
        <v>106</v>
      </c>
      <c r="I370" s="4"/>
      <c r="J370" s="4"/>
      <c r="K370" s="4">
        <v>210</v>
      </c>
      <c r="L370" s="4">
        <v>25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5">
      <c r="A371" s="4">
        <v>50</v>
      </c>
      <c r="B371" s="4">
        <v>0</v>
      </c>
      <c r="C371" s="4">
        <v>0</v>
      </c>
      <c r="D371" s="4">
        <v>1</v>
      </c>
      <c r="E371" s="4">
        <v>211</v>
      </c>
      <c r="F371" s="4">
        <f>ROUND(Source!Y344,O371)</f>
        <v>0</v>
      </c>
      <c r="G371" s="4" t="s">
        <v>107</v>
      </c>
      <c r="H371" s="4" t="s">
        <v>108</v>
      </c>
      <c r="I371" s="4"/>
      <c r="J371" s="4"/>
      <c r="K371" s="4">
        <v>211</v>
      </c>
      <c r="L371" s="4">
        <v>26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5">
      <c r="A372" s="4">
        <v>50</v>
      </c>
      <c r="B372" s="4">
        <v>0</v>
      </c>
      <c r="C372" s="4">
        <v>0</v>
      </c>
      <c r="D372" s="4">
        <v>1</v>
      </c>
      <c r="E372" s="4">
        <v>224</v>
      </c>
      <c r="F372" s="4">
        <f>ROUND(Source!AR344,O372)</f>
        <v>452240.06</v>
      </c>
      <c r="G372" s="4" t="s">
        <v>109</v>
      </c>
      <c r="H372" s="4" t="s">
        <v>110</v>
      </c>
      <c r="I372" s="4"/>
      <c r="J372" s="4"/>
      <c r="K372" s="4">
        <v>224</v>
      </c>
      <c r="L372" s="4">
        <v>27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452240.06</v>
      </c>
      <c r="X372" s="4">
        <v>1</v>
      </c>
      <c r="Y372" s="4">
        <v>452240.06</v>
      </c>
      <c r="Z372" s="4"/>
      <c r="AA372" s="4"/>
      <c r="AB372" s="4"/>
    </row>
    <row r="374" spans="1:206" x14ac:dyDescent="0.25">
      <c r="A374" s="2">
        <v>51</v>
      </c>
      <c r="B374" s="2">
        <f>B214</f>
        <v>1</v>
      </c>
      <c r="C374" s="2">
        <f>A214</f>
        <v>3</v>
      </c>
      <c r="D374" s="2">
        <f>ROW(A214)</f>
        <v>214</v>
      </c>
      <c r="E374" s="2"/>
      <c r="F374" s="2" t="str">
        <f>IF(F214&lt;&gt;"",F214,"")</f>
        <v>02-01-02</v>
      </c>
      <c r="G374" s="2" t="str">
        <f>IF(G214&lt;&gt;"",G214,"")</f>
        <v>Строительно монтажные работы КЛ 6 кВ (в трубе)</v>
      </c>
      <c r="H374" s="2">
        <v>0</v>
      </c>
      <c r="I374" s="2"/>
      <c r="J374" s="2"/>
      <c r="K374" s="2"/>
      <c r="L374" s="2"/>
      <c r="M374" s="2"/>
      <c r="N374" s="2"/>
      <c r="O374" s="2">
        <f t="shared" ref="O374:T374" si="200">ROUND(O229+O269+O308+O344+AB374,2)</f>
        <v>1003551.54</v>
      </c>
      <c r="P374" s="2">
        <f t="shared" si="200"/>
        <v>764489.79</v>
      </c>
      <c r="Q374" s="2">
        <f t="shared" si="200"/>
        <v>8943.77</v>
      </c>
      <c r="R374" s="2">
        <f t="shared" si="200"/>
        <v>3937.5</v>
      </c>
      <c r="S374" s="2">
        <f t="shared" si="200"/>
        <v>230117.98</v>
      </c>
      <c r="T374" s="2">
        <f t="shared" si="200"/>
        <v>0</v>
      </c>
      <c r="U374" s="2">
        <f>U229+U269+U308+U344+AH374</f>
        <v>415.45892772239995</v>
      </c>
      <c r="V374" s="2">
        <f>V229+V269+V308+V344+AI374</f>
        <v>0</v>
      </c>
      <c r="W374" s="2">
        <f>ROUND(W229+W269+W308+W344+AJ374,2)</f>
        <v>0</v>
      </c>
      <c r="X374" s="2">
        <f>ROUND(X229+X269+X308+X344+AK374,2)</f>
        <v>206833.45</v>
      </c>
      <c r="Y374" s="2">
        <f>ROUND(Y229+Y269+Y308+Y344+AL374,2)</f>
        <v>97340.93</v>
      </c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>
        <f t="shared" ref="AO374:BD374" si="201">ROUND(AO229+AO269+AO308+AO344+BX374,2)</f>
        <v>0</v>
      </c>
      <c r="AP374" s="2">
        <f t="shared" si="201"/>
        <v>0</v>
      </c>
      <c r="AQ374" s="2">
        <f t="shared" si="201"/>
        <v>0</v>
      </c>
      <c r="AR374" s="2">
        <f t="shared" si="201"/>
        <v>1314025.92</v>
      </c>
      <c r="AS374" s="2">
        <f t="shared" si="201"/>
        <v>558880.21</v>
      </c>
      <c r="AT374" s="2">
        <f t="shared" si="201"/>
        <v>755145.71</v>
      </c>
      <c r="AU374" s="2">
        <f t="shared" si="201"/>
        <v>0</v>
      </c>
      <c r="AV374" s="2">
        <f t="shared" si="201"/>
        <v>764489.79</v>
      </c>
      <c r="AW374" s="2">
        <f t="shared" si="201"/>
        <v>764489.79</v>
      </c>
      <c r="AX374" s="2">
        <f t="shared" si="201"/>
        <v>0</v>
      </c>
      <c r="AY374" s="2">
        <f t="shared" si="201"/>
        <v>764489.79</v>
      </c>
      <c r="AZ374" s="2">
        <f t="shared" si="201"/>
        <v>0</v>
      </c>
      <c r="BA374" s="2">
        <f t="shared" si="201"/>
        <v>0</v>
      </c>
      <c r="BB374" s="2">
        <f t="shared" si="201"/>
        <v>0</v>
      </c>
      <c r="BC374" s="2">
        <f t="shared" si="201"/>
        <v>0</v>
      </c>
      <c r="BD374" s="2">
        <f t="shared" si="201"/>
        <v>0</v>
      </c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>
        <v>0</v>
      </c>
    </row>
    <row r="376" spans="1:206" x14ac:dyDescent="0.25">
      <c r="A376" s="4">
        <v>50</v>
      </c>
      <c r="B376" s="4">
        <v>0</v>
      </c>
      <c r="C376" s="4">
        <v>0</v>
      </c>
      <c r="D376" s="4">
        <v>1</v>
      </c>
      <c r="E376" s="4">
        <v>201</v>
      </c>
      <c r="F376" s="4">
        <f>ROUND(Source!O374,O376)</f>
        <v>1003551.54</v>
      </c>
      <c r="G376" s="4" t="s">
        <v>57</v>
      </c>
      <c r="H376" s="4" t="s">
        <v>58</v>
      </c>
      <c r="I376" s="4"/>
      <c r="J376" s="4"/>
      <c r="K376" s="4">
        <v>201</v>
      </c>
      <c r="L376" s="4">
        <v>1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1003551.54</v>
      </c>
      <c r="X376" s="4">
        <v>1</v>
      </c>
      <c r="Y376" s="4">
        <v>1003551.54</v>
      </c>
      <c r="Z376" s="4"/>
      <c r="AA376" s="4"/>
      <c r="AB376" s="4"/>
    </row>
    <row r="377" spans="1:206" x14ac:dyDescent="0.25">
      <c r="A377" s="4">
        <v>50</v>
      </c>
      <c r="B377" s="4">
        <v>0</v>
      </c>
      <c r="C377" s="4">
        <v>0</v>
      </c>
      <c r="D377" s="4">
        <v>1</v>
      </c>
      <c r="E377" s="4">
        <v>202</v>
      </c>
      <c r="F377" s="4">
        <f>ROUND(Source!P374,O377)</f>
        <v>764489.79</v>
      </c>
      <c r="G377" s="4" t="s">
        <v>59</v>
      </c>
      <c r="H377" s="4" t="s">
        <v>60</v>
      </c>
      <c r="I377" s="4"/>
      <c r="J377" s="4"/>
      <c r="K377" s="4">
        <v>202</v>
      </c>
      <c r="L377" s="4">
        <v>2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764489.79</v>
      </c>
      <c r="X377" s="4">
        <v>1</v>
      </c>
      <c r="Y377" s="4">
        <v>764489.79</v>
      </c>
      <c r="Z377" s="4"/>
      <c r="AA377" s="4"/>
      <c r="AB377" s="4"/>
    </row>
    <row r="378" spans="1:206" x14ac:dyDescent="0.25">
      <c r="A378" s="4">
        <v>50</v>
      </c>
      <c r="B378" s="4">
        <v>0</v>
      </c>
      <c r="C378" s="4">
        <v>0</v>
      </c>
      <c r="D378" s="4">
        <v>1</v>
      </c>
      <c r="E378" s="4">
        <v>222</v>
      </c>
      <c r="F378" s="4">
        <f>ROUND(Source!AO374,O378)</f>
        <v>0</v>
      </c>
      <c r="G378" s="4" t="s">
        <v>61</v>
      </c>
      <c r="H378" s="4" t="s">
        <v>62</v>
      </c>
      <c r="I378" s="4"/>
      <c r="J378" s="4"/>
      <c r="K378" s="4">
        <v>222</v>
      </c>
      <c r="L378" s="4">
        <v>3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5">
      <c r="A379" s="4">
        <v>50</v>
      </c>
      <c r="B379" s="4">
        <v>0</v>
      </c>
      <c r="C379" s="4">
        <v>0</v>
      </c>
      <c r="D379" s="4">
        <v>1</v>
      </c>
      <c r="E379" s="4">
        <v>225</v>
      </c>
      <c r="F379" s="4">
        <f>ROUND(Source!AV374,O379)</f>
        <v>764489.79</v>
      </c>
      <c r="G379" s="4" t="s">
        <v>63</v>
      </c>
      <c r="H379" s="4" t="s">
        <v>64</v>
      </c>
      <c r="I379" s="4"/>
      <c r="J379" s="4"/>
      <c r="K379" s="4">
        <v>225</v>
      </c>
      <c r="L379" s="4">
        <v>4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764489.79</v>
      </c>
      <c r="X379" s="4">
        <v>1</v>
      </c>
      <c r="Y379" s="4">
        <v>764489.79</v>
      </c>
      <c r="Z379" s="4"/>
      <c r="AA379" s="4"/>
      <c r="AB379" s="4"/>
    </row>
    <row r="380" spans="1:206" x14ac:dyDescent="0.25">
      <c r="A380" s="4">
        <v>50</v>
      </c>
      <c r="B380" s="4">
        <v>0</v>
      </c>
      <c r="C380" s="4">
        <v>0</v>
      </c>
      <c r="D380" s="4">
        <v>1</v>
      </c>
      <c r="E380" s="4">
        <v>226</v>
      </c>
      <c r="F380" s="4">
        <f>ROUND(Source!AW374,O380)</f>
        <v>764489.79</v>
      </c>
      <c r="G380" s="4" t="s">
        <v>65</v>
      </c>
      <c r="H380" s="4" t="s">
        <v>66</v>
      </c>
      <c r="I380" s="4"/>
      <c r="J380" s="4"/>
      <c r="K380" s="4">
        <v>226</v>
      </c>
      <c r="L380" s="4">
        <v>5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764489.79</v>
      </c>
      <c r="X380" s="4">
        <v>1</v>
      </c>
      <c r="Y380" s="4">
        <v>764489.79</v>
      </c>
      <c r="Z380" s="4"/>
      <c r="AA380" s="4"/>
      <c r="AB380" s="4"/>
    </row>
    <row r="381" spans="1:206" x14ac:dyDescent="0.25">
      <c r="A381" s="4">
        <v>50</v>
      </c>
      <c r="B381" s="4">
        <v>0</v>
      </c>
      <c r="C381" s="4">
        <v>0</v>
      </c>
      <c r="D381" s="4">
        <v>1</v>
      </c>
      <c r="E381" s="4">
        <v>227</v>
      </c>
      <c r="F381" s="4">
        <f>ROUND(Source!AX374,O381)</f>
        <v>0</v>
      </c>
      <c r="G381" s="4" t="s">
        <v>67</v>
      </c>
      <c r="H381" s="4" t="s">
        <v>68</v>
      </c>
      <c r="I381" s="4"/>
      <c r="J381" s="4"/>
      <c r="K381" s="4">
        <v>227</v>
      </c>
      <c r="L381" s="4">
        <v>6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5">
      <c r="A382" s="4">
        <v>50</v>
      </c>
      <c r="B382" s="4">
        <v>0</v>
      </c>
      <c r="C382" s="4">
        <v>0</v>
      </c>
      <c r="D382" s="4">
        <v>1</v>
      </c>
      <c r="E382" s="4">
        <v>228</v>
      </c>
      <c r="F382" s="4">
        <f>ROUND(Source!AY374,O382)</f>
        <v>764489.79</v>
      </c>
      <c r="G382" s="4" t="s">
        <v>69</v>
      </c>
      <c r="H382" s="4" t="s">
        <v>70</v>
      </c>
      <c r="I382" s="4"/>
      <c r="J382" s="4"/>
      <c r="K382" s="4">
        <v>228</v>
      </c>
      <c r="L382" s="4">
        <v>7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764489.79</v>
      </c>
      <c r="X382" s="4">
        <v>1</v>
      </c>
      <c r="Y382" s="4">
        <v>764489.79</v>
      </c>
      <c r="Z382" s="4"/>
      <c r="AA382" s="4"/>
      <c r="AB382" s="4"/>
    </row>
    <row r="383" spans="1:206" x14ac:dyDescent="0.25">
      <c r="A383" s="4">
        <v>50</v>
      </c>
      <c r="B383" s="4">
        <v>0</v>
      </c>
      <c r="C383" s="4">
        <v>0</v>
      </c>
      <c r="D383" s="4">
        <v>1</v>
      </c>
      <c r="E383" s="4">
        <v>216</v>
      </c>
      <c r="F383" s="4">
        <f>ROUND(Source!AP374,O383)</f>
        <v>0</v>
      </c>
      <c r="G383" s="4" t="s">
        <v>71</v>
      </c>
      <c r="H383" s="4" t="s">
        <v>72</v>
      </c>
      <c r="I383" s="4"/>
      <c r="J383" s="4"/>
      <c r="K383" s="4">
        <v>216</v>
      </c>
      <c r="L383" s="4">
        <v>8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5">
      <c r="A384" s="4">
        <v>50</v>
      </c>
      <c r="B384" s="4">
        <v>0</v>
      </c>
      <c r="C384" s="4">
        <v>0</v>
      </c>
      <c r="D384" s="4">
        <v>1</v>
      </c>
      <c r="E384" s="4">
        <v>223</v>
      </c>
      <c r="F384" s="4">
        <f>ROUND(Source!AQ374,O384)</f>
        <v>0</v>
      </c>
      <c r="G384" s="4" t="s">
        <v>73</v>
      </c>
      <c r="H384" s="4" t="s">
        <v>74</v>
      </c>
      <c r="I384" s="4"/>
      <c r="J384" s="4"/>
      <c r="K384" s="4">
        <v>223</v>
      </c>
      <c r="L384" s="4">
        <v>9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5">
      <c r="A385" s="4">
        <v>50</v>
      </c>
      <c r="B385" s="4">
        <v>0</v>
      </c>
      <c r="C385" s="4">
        <v>0</v>
      </c>
      <c r="D385" s="4">
        <v>1</v>
      </c>
      <c r="E385" s="4">
        <v>229</v>
      </c>
      <c r="F385" s="4">
        <f>ROUND(Source!AZ374,O385)</f>
        <v>0</v>
      </c>
      <c r="G385" s="4" t="s">
        <v>75</v>
      </c>
      <c r="H385" s="4" t="s">
        <v>76</v>
      </c>
      <c r="I385" s="4"/>
      <c r="J385" s="4"/>
      <c r="K385" s="4">
        <v>229</v>
      </c>
      <c r="L385" s="4">
        <v>10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5">
      <c r="A386" s="4">
        <v>50</v>
      </c>
      <c r="B386" s="4">
        <v>0</v>
      </c>
      <c r="C386" s="4">
        <v>0</v>
      </c>
      <c r="D386" s="4">
        <v>1</v>
      </c>
      <c r="E386" s="4">
        <v>203</v>
      </c>
      <c r="F386" s="4">
        <f>ROUND(Source!Q374,O386)</f>
        <v>8943.77</v>
      </c>
      <c r="G386" s="4" t="s">
        <v>77</v>
      </c>
      <c r="H386" s="4" t="s">
        <v>78</v>
      </c>
      <c r="I386" s="4"/>
      <c r="J386" s="4"/>
      <c r="K386" s="4">
        <v>203</v>
      </c>
      <c r="L386" s="4">
        <v>11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8943.77</v>
      </c>
      <c r="X386" s="4">
        <v>1</v>
      </c>
      <c r="Y386" s="4">
        <v>8943.77</v>
      </c>
      <c r="Z386" s="4"/>
      <c r="AA386" s="4"/>
      <c r="AB386" s="4"/>
    </row>
    <row r="387" spans="1:28" x14ac:dyDescent="0.25">
      <c r="A387" s="4">
        <v>50</v>
      </c>
      <c r="B387" s="4">
        <v>0</v>
      </c>
      <c r="C387" s="4">
        <v>0</v>
      </c>
      <c r="D387" s="4">
        <v>1</v>
      </c>
      <c r="E387" s="4">
        <v>231</v>
      </c>
      <c r="F387" s="4">
        <f>ROUND(Source!BB374,O387)</f>
        <v>0</v>
      </c>
      <c r="G387" s="4" t="s">
        <v>79</v>
      </c>
      <c r="H387" s="4" t="s">
        <v>80</v>
      </c>
      <c r="I387" s="4"/>
      <c r="J387" s="4"/>
      <c r="K387" s="4">
        <v>231</v>
      </c>
      <c r="L387" s="4">
        <v>12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5">
      <c r="A388" s="4">
        <v>50</v>
      </c>
      <c r="B388" s="4">
        <v>0</v>
      </c>
      <c r="C388" s="4">
        <v>0</v>
      </c>
      <c r="D388" s="4">
        <v>1</v>
      </c>
      <c r="E388" s="4">
        <v>204</v>
      </c>
      <c r="F388" s="4">
        <f>ROUND(Source!R374,O388)</f>
        <v>3937.5</v>
      </c>
      <c r="G388" s="4" t="s">
        <v>81</v>
      </c>
      <c r="H388" s="4" t="s">
        <v>82</v>
      </c>
      <c r="I388" s="4"/>
      <c r="J388" s="4"/>
      <c r="K388" s="4">
        <v>204</v>
      </c>
      <c r="L388" s="4">
        <v>13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3937.5</v>
      </c>
      <c r="X388" s="4">
        <v>1</v>
      </c>
      <c r="Y388" s="4">
        <v>3937.5</v>
      </c>
      <c r="Z388" s="4"/>
      <c r="AA388" s="4"/>
      <c r="AB388" s="4"/>
    </row>
    <row r="389" spans="1:28" x14ac:dyDescent="0.25">
      <c r="A389" s="4">
        <v>50</v>
      </c>
      <c r="B389" s="4">
        <v>0</v>
      </c>
      <c r="C389" s="4">
        <v>0</v>
      </c>
      <c r="D389" s="4">
        <v>1</v>
      </c>
      <c r="E389" s="4">
        <v>205</v>
      </c>
      <c r="F389" s="4">
        <f>ROUND(Source!S374,O389)</f>
        <v>230117.98</v>
      </c>
      <c r="G389" s="4" t="s">
        <v>83</v>
      </c>
      <c r="H389" s="4" t="s">
        <v>84</v>
      </c>
      <c r="I389" s="4"/>
      <c r="J389" s="4"/>
      <c r="K389" s="4">
        <v>205</v>
      </c>
      <c r="L389" s="4">
        <v>14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230117.98</v>
      </c>
      <c r="X389" s="4">
        <v>1</v>
      </c>
      <c r="Y389" s="4">
        <v>230117.98</v>
      </c>
      <c r="Z389" s="4"/>
      <c r="AA389" s="4"/>
      <c r="AB389" s="4"/>
    </row>
    <row r="390" spans="1:28" x14ac:dyDescent="0.25">
      <c r="A390" s="4">
        <v>50</v>
      </c>
      <c r="B390" s="4">
        <v>0</v>
      </c>
      <c r="C390" s="4">
        <v>0</v>
      </c>
      <c r="D390" s="4">
        <v>1</v>
      </c>
      <c r="E390" s="4">
        <v>232</v>
      </c>
      <c r="F390" s="4">
        <f>ROUND(Source!BC374,O390)</f>
        <v>0</v>
      </c>
      <c r="G390" s="4" t="s">
        <v>85</v>
      </c>
      <c r="H390" s="4" t="s">
        <v>86</v>
      </c>
      <c r="I390" s="4"/>
      <c r="J390" s="4"/>
      <c r="K390" s="4">
        <v>232</v>
      </c>
      <c r="L390" s="4">
        <v>15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5">
      <c r="A391" s="4">
        <v>50</v>
      </c>
      <c r="B391" s="4">
        <v>0</v>
      </c>
      <c r="C391" s="4">
        <v>0</v>
      </c>
      <c r="D391" s="4">
        <v>1</v>
      </c>
      <c r="E391" s="4">
        <v>214</v>
      </c>
      <c r="F391" s="4">
        <f>ROUND(Source!AS374,O391)</f>
        <v>558880.21</v>
      </c>
      <c r="G391" s="4" t="s">
        <v>87</v>
      </c>
      <c r="H391" s="4" t="s">
        <v>88</v>
      </c>
      <c r="I391" s="4"/>
      <c r="J391" s="4"/>
      <c r="K391" s="4">
        <v>214</v>
      </c>
      <c r="L391" s="4">
        <v>16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558880.21</v>
      </c>
      <c r="X391" s="4">
        <v>1</v>
      </c>
      <c r="Y391" s="4">
        <v>558880.21</v>
      </c>
      <c r="Z391" s="4"/>
      <c r="AA391" s="4"/>
      <c r="AB391" s="4"/>
    </row>
    <row r="392" spans="1:28" x14ac:dyDescent="0.25">
      <c r="A392" s="4">
        <v>50</v>
      </c>
      <c r="B392" s="4">
        <v>0</v>
      </c>
      <c r="C392" s="4">
        <v>0</v>
      </c>
      <c r="D392" s="4">
        <v>1</v>
      </c>
      <c r="E392" s="4">
        <v>215</v>
      </c>
      <c r="F392" s="4">
        <f>ROUND(Source!AT374,O392)</f>
        <v>755145.71</v>
      </c>
      <c r="G392" s="4" t="s">
        <v>89</v>
      </c>
      <c r="H392" s="4" t="s">
        <v>90</v>
      </c>
      <c r="I392" s="4"/>
      <c r="J392" s="4"/>
      <c r="K392" s="4">
        <v>215</v>
      </c>
      <c r="L392" s="4">
        <v>17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755145.71</v>
      </c>
      <c r="X392" s="4">
        <v>1</v>
      </c>
      <c r="Y392" s="4">
        <v>755145.71</v>
      </c>
      <c r="Z392" s="4"/>
      <c r="AA392" s="4"/>
      <c r="AB392" s="4"/>
    </row>
    <row r="393" spans="1:28" x14ac:dyDescent="0.25">
      <c r="A393" s="4">
        <v>50</v>
      </c>
      <c r="B393" s="4">
        <v>0</v>
      </c>
      <c r="C393" s="4">
        <v>0</v>
      </c>
      <c r="D393" s="4">
        <v>1</v>
      </c>
      <c r="E393" s="4">
        <v>217</v>
      </c>
      <c r="F393" s="4">
        <f>ROUND(Source!AU374,O393)</f>
        <v>0</v>
      </c>
      <c r="G393" s="4" t="s">
        <v>91</v>
      </c>
      <c r="H393" s="4" t="s">
        <v>92</v>
      </c>
      <c r="I393" s="4"/>
      <c r="J393" s="4"/>
      <c r="K393" s="4">
        <v>217</v>
      </c>
      <c r="L393" s="4">
        <v>18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5">
      <c r="A394" s="4">
        <v>50</v>
      </c>
      <c r="B394" s="4">
        <v>0</v>
      </c>
      <c r="C394" s="4">
        <v>0</v>
      </c>
      <c r="D394" s="4">
        <v>1</v>
      </c>
      <c r="E394" s="4">
        <v>230</v>
      </c>
      <c r="F394" s="4">
        <f>ROUND(Source!BA374,O394)</f>
        <v>0</v>
      </c>
      <c r="G394" s="4" t="s">
        <v>93</v>
      </c>
      <c r="H394" s="4" t="s">
        <v>94</v>
      </c>
      <c r="I394" s="4"/>
      <c r="J394" s="4"/>
      <c r="K394" s="4">
        <v>230</v>
      </c>
      <c r="L394" s="4">
        <v>19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5">
      <c r="A395" s="4">
        <v>50</v>
      </c>
      <c r="B395" s="4">
        <v>0</v>
      </c>
      <c r="C395" s="4">
        <v>0</v>
      </c>
      <c r="D395" s="4">
        <v>1</v>
      </c>
      <c r="E395" s="4">
        <v>206</v>
      </c>
      <c r="F395" s="4">
        <f>ROUND(Source!T374,O395)</f>
        <v>0</v>
      </c>
      <c r="G395" s="4" t="s">
        <v>95</v>
      </c>
      <c r="H395" s="4" t="s">
        <v>96</v>
      </c>
      <c r="I395" s="4"/>
      <c r="J395" s="4"/>
      <c r="K395" s="4">
        <v>206</v>
      </c>
      <c r="L395" s="4">
        <v>20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5">
      <c r="A396" s="4">
        <v>50</v>
      </c>
      <c r="B396" s="4">
        <v>0</v>
      </c>
      <c r="C396" s="4">
        <v>0</v>
      </c>
      <c r="D396" s="4">
        <v>1</v>
      </c>
      <c r="E396" s="4">
        <v>207</v>
      </c>
      <c r="F396" s="4">
        <f>Source!U374</f>
        <v>415.45892772239995</v>
      </c>
      <c r="G396" s="4" t="s">
        <v>97</v>
      </c>
      <c r="H396" s="4" t="s">
        <v>98</v>
      </c>
      <c r="I396" s="4"/>
      <c r="J396" s="4"/>
      <c r="K396" s="4">
        <v>207</v>
      </c>
      <c r="L396" s="4">
        <v>21</v>
      </c>
      <c r="M396" s="4">
        <v>3</v>
      </c>
      <c r="N396" s="4" t="s">
        <v>3</v>
      </c>
      <c r="O396" s="4">
        <v>-1</v>
      </c>
      <c r="P396" s="4"/>
      <c r="Q396" s="4"/>
      <c r="R396" s="4"/>
      <c r="S396" s="4"/>
      <c r="T396" s="4"/>
      <c r="U396" s="4"/>
      <c r="V396" s="4"/>
      <c r="W396" s="4">
        <v>415.45892772240001</v>
      </c>
      <c r="X396" s="4">
        <v>1</v>
      </c>
      <c r="Y396" s="4">
        <v>415.45892772240001</v>
      </c>
      <c r="Z396" s="4"/>
      <c r="AA396" s="4"/>
      <c r="AB396" s="4"/>
    </row>
    <row r="397" spans="1:28" x14ac:dyDescent="0.25">
      <c r="A397" s="4">
        <v>50</v>
      </c>
      <c r="B397" s="4">
        <v>0</v>
      </c>
      <c r="C397" s="4">
        <v>0</v>
      </c>
      <c r="D397" s="4">
        <v>1</v>
      </c>
      <c r="E397" s="4">
        <v>208</v>
      </c>
      <c r="F397" s="4">
        <f>Source!V374</f>
        <v>0</v>
      </c>
      <c r="G397" s="4" t="s">
        <v>99</v>
      </c>
      <c r="H397" s="4" t="s">
        <v>100</v>
      </c>
      <c r="I397" s="4"/>
      <c r="J397" s="4"/>
      <c r="K397" s="4">
        <v>208</v>
      </c>
      <c r="L397" s="4">
        <v>22</v>
      </c>
      <c r="M397" s="4">
        <v>3</v>
      </c>
      <c r="N397" s="4" t="s">
        <v>3</v>
      </c>
      <c r="O397" s="4">
        <v>-1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5">
      <c r="A398" s="4">
        <v>50</v>
      </c>
      <c r="B398" s="4">
        <v>0</v>
      </c>
      <c r="C398" s="4">
        <v>0</v>
      </c>
      <c r="D398" s="4">
        <v>1</v>
      </c>
      <c r="E398" s="4">
        <v>209</v>
      </c>
      <c r="F398" s="4">
        <f>ROUND(Source!W374,O398)</f>
        <v>0</v>
      </c>
      <c r="G398" s="4" t="s">
        <v>101</v>
      </c>
      <c r="H398" s="4" t="s">
        <v>102</v>
      </c>
      <c r="I398" s="4"/>
      <c r="J398" s="4"/>
      <c r="K398" s="4">
        <v>209</v>
      </c>
      <c r="L398" s="4">
        <v>23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5">
      <c r="A399" s="4">
        <v>50</v>
      </c>
      <c r="B399" s="4">
        <v>0</v>
      </c>
      <c r="C399" s="4">
        <v>0</v>
      </c>
      <c r="D399" s="4">
        <v>1</v>
      </c>
      <c r="E399" s="4">
        <v>233</v>
      </c>
      <c r="F399" s="4">
        <f>ROUND(Source!BD374,O399)</f>
        <v>0</v>
      </c>
      <c r="G399" s="4" t="s">
        <v>103</v>
      </c>
      <c r="H399" s="4" t="s">
        <v>104</v>
      </c>
      <c r="I399" s="4"/>
      <c r="J399" s="4"/>
      <c r="K399" s="4">
        <v>233</v>
      </c>
      <c r="L399" s="4">
        <v>24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5">
      <c r="A400" s="4">
        <v>50</v>
      </c>
      <c r="B400" s="4">
        <v>0</v>
      </c>
      <c r="C400" s="4">
        <v>0</v>
      </c>
      <c r="D400" s="4">
        <v>1</v>
      </c>
      <c r="E400" s="4">
        <v>210</v>
      </c>
      <c r="F400" s="4">
        <f>ROUND(Source!X374,O400)</f>
        <v>206833.45</v>
      </c>
      <c r="G400" s="4" t="s">
        <v>105</v>
      </c>
      <c r="H400" s="4" t="s">
        <v>106</v>
      </c>
      <c r="I400" s="4"/>
      <c r="J400" s="4"/>
      <c r="K400" s="4">
        <v>210</v>
      </c>
      <c r="L400" s="4">
        <v>25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206833.45</v>
      </c>
      <c r="X400" s="4">
        <v>1</v>
      </c>
      <c r="Y400" s="4">
        <v>206833.45</v>
      </c>
      <c r="Z400" s="4"/>
      <c r="AA400" s="4"/>
      <c r="AB400" s="4"/>
    </row>
    <row r="401" spans="1:245" x14ac:dyDescent="0.25">
      <c r="A401" s="4">
        <v>50</v>
      </c>
      <c r="B401" s="4">
        <v>0</v>
      </c>
      <c r="C401" s="4">
        <v>0</v>
      </c>
      <c r="D401" s="4">
        <v>1</v>
      </c>
      <c r="E401" s="4">
        <v>211</v>
      </c>
      <c r="F401" s="4">
        <f>ROUND(Source!Y374,O401)</f>
        <v>97340.93</v>
      </c>
      <c r="G401" s="4" t="s">
        <v>107</v>
      </c>
      <c r="H401" s="4" t="s">
        <v>108</v>
      </c>
      <c r="I401" s="4"/>
      <c r="J401" s="4"/>
      <c r="K401" s="4">
        <v>211</v>
      </c>
      <c r="L401" s="4">
        <v>26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97340.93</v>
      </c>
      <c r="X401" s="4">
        <v>1</v>
      </c>
      <c r="Y401" s="4">
        <v>97340.93</v>
      </c>
      <c r="Z401" s="4"/>
      <c r="AA401" s="4"/>
      <c r="AB401" s="4"/>
    </row>
    <row r="402" spans="1:245" x14ac:dyDescent="0.25">
      <c r="A402" s="4">
        <v>50</v>
      </c>
      <c r="B402" s="4">
        <v>0</v>
      </c>
      <c r="C402" s="4">
        <v>0</v>
      </c>
      <c r="D402" s="4">
        <v>1</v>
      </c>
      <c r="E402" s="4">
        <v>224</v>
      </c>
      <c r="F402" s="4">
        <f>ROUND(Source!AR374,O402)</f>
        <v>1314025.92</v>
      </c>
      <c r="G402" s="4" t="s">
        <v>109</v>
      </c>
      <c r="H402" s="4" t="s">
        <v>110</v>
      </c>
      <c r="I402" s="4"/>
      <c r="J402" s="4"/>
      <c r="K402" s="4">
        <v>224</v>
      </c>
      <c r="L402" s="4">
        <v>27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1314025.92</v>
      </c>
      <c r="X402" s="4">
        <v>1</v>
      </c>
      <c r="Y402" s="4">
        <v>1314025.92</v>
      </c>
      <c r="Z402" s="4"/>
      <c r="AA402" s="4"/>
      <c r="AB402" s="4"/>
    </row>
    <row r="404" spans="1:245" x14ac:dyDescent="0.25">
      <c r="A404" s="1">
        <v>3</v>
      </c>
      <c r="B404" s="1">
        <v>1</v>
      </c>
      <c r="C404" s="1"/>
      <c r="D404" s="1">
        <f>ROW(A562)</f>
        <v>562</v>
      </c>
      <c r="E404" s="1"/>
      <c r="F404" s="1" t="s">
        <v>237</v>
      </c>
      <c r="G404" s="1" t="s">
        <v>238</v>
      </c>
      <c r="H404" s="1" t="s">
        <v>3</v>
      </c>
      <c r="I404" s="1">
        <v>0</v>
      </c>
      <c r="J404" s="1" t="s">
        <v>3</v>
      </c>
      <c r="K404" s="1">
        <v>-1</v>
      </c>
      <c r="L404" s="1" t="s">
        <v>237</v>
      </c>
      <c r="M404" s="1" t="s">
        <v>3</v>
      </c>
      <c r="N404" s="1"/>
      <c r="O404" s="1"/>
      <c r="P404" s="1"/>
      <c r="Q404" s="1"/>
      <c r="R404" s="1"/>
      <c r="S404" s="1">
        <v>0</v>
      </c>
      <c r="T404" s="1"/>
      <c r="U404" s="1" t="s">
        <v>3</v>
      </c>
      <c r="V404" s="1">
        <v>0</v>
      </c>
      <c r="W404" s="1"/>
      <c r="X404" s="1"/>
      <c r="Y404" s="1"/>
      <c r="Z404" s="1"/>
      <c r="AA404" s="1"/>
      <c r="AB404" s="1" t="s">
        <v>3</v>
      </c>
      <c r="AC404" s="1" t="s">
        <v>3</v>
      </c>
      <c r="AD404" s="1" t="s">
        <v>3</v>
      </c>
      <c r="AE404" s="1" t="s">
        <v>3</v>
      </c>
      <c r="AF404" s="1" t="s">
        <v>3</v>
      </c>
      <c r="AG404" s="1" t="s">
        <v>3</v>
      </c>
      <c r="AH404" s="1"/>
      <c r="AI404" s="1"/>
      <c r="AJ404" s="1"/>
      <c r="AK404" s="1"/>
      <c r="AL404" s="1"/>
      <c r="AM404" s="1"/>
      <c r="AN404" s="1"/>
      <c r="AO404" s="1"/>
      <c r="AP404" s="1" t="s">
        <v>3</v>
      </c>
      <c r="AQ404" s="1" t="s">
        <v>3</v>
      </c>
      <c r="AR404" s="1" t="s">
        <v>3</v>
      </c>
      <c r="AS404" s="1"/>
      <c r="AT404" s="1"/>
      <c r="AU404" s="1"/>
      <c r="AV404" s="1"/>
      <c r="AW404" s="1"/>
      <c r="AX404" s="1"/>
      <c r="AY404" s="1"/>
      <c r="AZ404" s="1" t="s">
        <v>3</v>
      </c>
      <c r="BA404" s="1"/>
      <c r="BB404" s="1" t="s">
        <v>3</v>
      </c>
      <c r="BC404" s="1" t="s">
        <v>3</v>
      </c>
      <c r="BD404" s="1" t="s">
        <v>3</v>
      </c>
      <c r="BE404" s="1" t="s">
        <v>3</v>
      </c>
      <c r="BF404" s="1" t="s">
        <v>3</v>
      </c>
      <c r="BG404" s="1" t="s">
        <v>3</v>
      </c>
      <c r="BH404" s="1" t="s">
        <v>3</v>
      </c>
      <c r="BI404" s="1" t="s">
        <v>3</v>
      </c>
      <c r="BJ404" s="1" t="s">
        <v>3</v>
      </c>
      <c r="BK404" s="1" t="s">
        <v>3</v>
      </c>
      <c r="BL404" s="1" t="s">
        <v>3</v>
      </c>
      <c r="BM404" s="1" t="s">
        <v>3</v>
      </c>
      <c r="BN404" s="1" t="s">
        <v>3</v>
      </c>
      <c r="BO404" s="1" t="s">
        <v>3</v>
      </c>
      <c r="BP404" s="1" t="s">
        <v>3</v>
      </c>
      <c r="BQ404" s="1"/>
      <c r="BR404" s="1"/>
      <c r="BS404" s="1"/>
      <c r="BT404" s="1"/>
      <c r="BU404" s="1"/>
      <c r="BV404" s="1"/>
      <c r="BW404" s="1"/>
      <c r="BX404" s="1">
        <v>0</v>
      </c>
      <c r="BY404" s="1"/>
      <c r="BZ404" s="1"/>
      <c r="CA404" s="1"/>
      <c r="CB404" s="1"/>
      <c r="CC404" s="1"/>
      <c r="CD404" s="1"/>
      <c r="CE404" s="1"/>
      <c r="CF404" s="1">
        <v>0</v>
      </c>
      <c r="CG404" s="1">
        <v>0</v>
      </c>
      <c r="CH404" s="1"/>
      <c r="CI404" s="1" t="s">
        <v>3</v>
      </c>
      <c r="CJ404" s="1" t="s">
        <v>3</v>
      </c>
      <c r="CK404" t="s">
        <v>3</v>
      </c>
      <c r="CL404" t="s">
        <v>3</v>
      </c>
      <c r="CM404" t="s">
        <v>3</v>
      </c>
      <c r="CN404" t="s">
        <v>3</v>
      </c>
      <c r="CO404" t="s">
        <v>3</v>
      </c>
      <c r="CP404" t="s">
        <v>3</v>
      </c>
      <c r="CQ404" t="s">
        <v>3</v>
      </c>
    </row>
    <row r="406" spans="1:245" x14ac:dyDescent="0.25">
      <c r="A406" s="2">
        <v>52</v>
      </c>
      <c r="B406" s="2">
        <f t="shared" ref="B406:G406" si="202">B562</f>
        <v>1</v>
      </c>
      <c r="C406" s="2">
        <f t="shared" si="202"/>
        <v>3</v>
      </c>
      <c r="D406" s="2">
        <f t="shared" si="202"/>
        <v>404</v>
      </c>
      <c r="E406" s="2">
        <f t="shared" si="202"/>
        <v>0</v>
      </c>
      <c r="F406" s="2" t="str">
        <f t="shared" si="202"/>
        <v>02-01-03</v>
      </c>
      <c r="G406" s="2" t="str">
        <f t="shared" si="202"/>
        <v>Строительные работы КЛ 0,4 кВ (в траншее)</v>
      </c>
      <c r="H406" s="2"/>
      <c r="I406" s="2"/>
      <c r="J406" s="2"/>
      <c r="K406" s="2"/>
      <c r="L406" s="2"/>
      <c r="M406" s="2"/>
      <c r="N406" s="2"/>
      <c r="O406" s="2">
        <f t="shared" ref="O406:AT406" si="203">O562</f>
        <v>289417.40999999997</v>
      </c>
      <c r="P406" s="2">
        <f t="shared" si="203"/>
        <v>201994.33</v>
      </c>
      <c r="Q406" s="2">
        <f t="shared" si="203"/>
        <v>2839.54</v>
      </c>
      <c r="R406" s="2">
        <f t="shared" si="203"/>
        <v>1241.4000000000001</v>
      </c>
      <c r="S406" s="2">
        <f t="shared" si="203"/>
        <v>84583.54</v>
      </c>
      <c r="T406" s="2">
        <f t="shared" si="203"/>
        <v>0</v>
      </c>
      <c r="U406" s="2">
        <f t="shared" si="203"/>
        <v>151.49834690879999</v>
      </c>
      <c r="V406" s="2">
        <f t="shared" si="203"/>
        <v>0</v>
      </c>
      <c r="W406" s="2">
        <f t="shared" si="203"/>
        <v>0</v>
      </c>
      <c r="X406" s="2">
        <f t="shared" si="203"/>
        <v>76414.080000000002</v>
      </c>
      <c r="Y406" s="2">
        <f t="shared" si="203"/>
        <v>35809.81</v>
      </c>
      <c r="Z406" s="2">
        <f t="shared" si="203"/>
        <v>0</v>
      </c>
      <c r="AA406" s="2">
        <f t="shared" si="203"/>
        <v>0</v>
      </c>
      <c r="AB406" s="2">
        <f t="shared" si="203"/>
        <v>0</v>
      </c>
      <c r="AC406" s="2">
        <f t="shared" si="203"/>
        <v>0</v>
      </c>
      <c r="AD406" s="2">
        <f t="shared" si="203"/>
        <v>0</v>
      </c>
      <c r="AE406" s="2">
        <f t="shared" si="203"/>
        <v>0</v>
      </c>
      <c r="AF406" s="2">
        <f t="shared" si="203"/>
        <v>0</v>
      </c>
      <c r="AG406" s="2">
        <f t="shared" si="203"/>
        <v>0</v>
      </c>
      <c r="AH406" s="2">
        <f t="shared" si="203"/>
        <v>0</v>
      </c>
      <c r="AI406" s="2">
        <f t="shared" si="203"/>
        <v>0</v>
      </c>
      <c r="AJ406" s="2">
        <f t="shared" si="203"/>
        <v>0</v>
      </c>
      <c r="AK406" s="2">
        <f t="shared" si="203"/>
        <v>0</v>
      </c>
      <c r="AL406" s="2">
        <f t="shared" si="203"/>
        <v>0</v>
      </c>
      <c r="AM406" s="2">
        <f t="shared" si="203"/>
        <v>0</v>
      </c>
      <c r="AN406" s="2">
        <f t="shared" si="203"/>
        <v>0</v>
      </c>
      <c r="AO406" s="2">
        <f t="shared" si="203"/>
        <v>0</v>
      </c>
      <c r="AP406" s="2">
        <f t="shared" si="203"/>
        <v>0</v>
      </c>
      <c r="AQ406" s="2">
        <f t="shared" si="203"/>
        <v>0</v>
      </c>
      <c r="AR406" s="2">
        <f t="shared" si="203"/>
        <v>403627.54</v>
      </c>
      <c r="AS406" s="2">
        <f t="shared" si="203"/>
        <v>189966.32</v>
      </c>
      <c r="AT406" s="2">
        <f t="shared" si="203"/>
        <v>213661.22</v>
      </c>
      <c r="AU406" s="2">
        <f t="shared" ref="AU406:BZ406" si="204">AU562</f>
        <v>0</v>
      </c>
      <c r="AV406" s="2">
        <f t="shared" si="204"/>
        <v>201994.33</v>
      </c>
      <c r="AW406" s="2">
        <f t="shared" si="204"/>
        <v>201994.33</v>
      </c>
      <c r="AX406" s="2">
        <f t="shared" si="204"/>
        <v>0</v>
      </c>
      <c r="AY406" s="2">
        <f t="shared" si="204"/>
        <v>201994.33</v>
      </c>
      <c r="AZ406" s="2">
        <f t="shared" si="204"/>
        <v>0</v>
      </c>
      <c r="BA406" s="2">
        <f t="shared" si="204"/>
        <v>0</v>
      </c>
      <c r="BB406" s="2">
        <f t="shared" si="204"/>
        <v>0</v>
      </c>
      <c r="BC406" s="2">
        <f t="shared" si="204"/>
        <v>0</v>
      </c>
      <c r="BD406" s="2">
        <f t="shared" si="204"/>
        <v>0</v>
      </c>
      <c r="BE406" s="2">
        <f t="shared" si="204"/>
        <v>0</v>
      </c>
      <c r="BF406" s="2">
        <f t="shared" si="204"/>
        <v>0</v>
      </c>
      <c r="BG406" s="2">
        <f t="shared" si="204"/>
        <v>0</v>
      </c>
      <c r="BH406" s="2">
        <f t="shared" si="204"/>
        <v>0</v>
      </c>
      <c r="BI406" s="2">
        <f t="shared" si="204"/>
        <v>0</v>
      </c>
      <c r="BJ406" s="2">
        <f t="shared" si="204"/>
        <v>0</v>
      </c>
      <c r="BK406" s="2">
        <f t="shared" si="204"/>
        <v>0</v>
      </c>
      <c r="BL406" s="2">
        <f t="shared" si="204"/>
        <v>0</v>
      </c>
      <c r="BM406" s="2">
        <f t="shared" si="204"/>
        <v>0</v>
      </c>
      <c r="BN406" s="2">
        <f t="shared" si="204"/>
        <v>0</v>
      </c>
      <c r="BO406" s="2">
        <f t="shared" si="204"/>
        <v>0</v>
      </c>
      <c r="BP406" s="2">
        <f t="shared" si="204"/>
        <v>0</v>
      </c>
      <c r="BQ406" s="2">
        <f t="shared" si="204"/>
        <v>0</v>
      </c>
      <c r="BR406" s="2">
        <f t="shared" si="204"/>
        <v>0</v>
      </c>
      <c r="BS406" s="2">
        <f t="shared" si="204"/>
        <v>0</v>
      </c>
      <c r="BT406" s="2">
        <f t="shared" si="204"/>
        <v>0</v>
      </c>
      <c r="BU406" s="2">
        <f t="shared" si="204"/>
        <v>0</v>
      </c>
      <c r="BV406" s="2">
        <f t="shared" si="204"/>
        <v>0</v>
      </c>
      <c r="BW406" s="2">
        <f t="shared" si="204"/>
        <v>0</v>
      </c>
      <c r="BX406" s="2">
        <f t="shared" si="204"/>
        <v>0</v>
      </c>
      <c r="BY406" s="2">
        <f t="shared" si="204"/>
        <v>0</v>
      </c>
      <c r="BZ406" s="2">
        <f t="shared" si="204"/>
        <v>0</v>
      </c>
      <c r="CA406" s="2">
        <f t="shared" ref="CA406:DF406" si="205">CA562</f>
        <v>0</v>
      </c>
      <c r="CB406" s="2">
        <f t="shared" si="205"/>
        <v>0</v>
      </c>
      <c r="CC406" s="2">
        <f t="shared" si="205"/>
        <v>0</v>
      </c>
      <c r="CD406" s="2">
        <f t="shared" si="205"/>
        <v>0</v>
      </c>
      <c r="CE406" s="2">
        <f t="shared" si="205"/>
        <v>0</v>
      </c>
      <c r="CF406" s="2">
        <f t="shared" si="205"/>
        <v>0</v>
      </c>
      <c r="CG406" s="2">
        <f t="shared" si="205"/>
        <v>0</v>
      </c>
      <c r="CH406" s="2">
        <f t="shared" si="205"/>
        <v>0</v>
      </c>
      <c r="CI406" s="2">
        <f t="shared" si="205"/>
        <v>0</v>
      </c>
      <c r="CJ406" s="2">
        <f t="shared" si="205"/>
        <v>0</v>
      </c>
      <c r="CK406" s="2">
        <f t="shared" si="205"/>
        <v>0</v>
      </c>
      <c r="CL406" s="2">
        <f t="shared" si="205"/>
        <v>0</v>
      </c>
      <c r="CM406" s="2">
        <f t="shared" si="205"/>
        <v>0</v>
      </c>
      <c r="CN406" s="2">
        <f t="shared" si="205"/>
        <v>0</v>
      </c>
      <c r="CO406" s="2">
        <f t="shared" si="205"/>
        <v>0</v>
      </c>
      <c r="CP406" s="2">
        <f t="shared" si="205"/>
        <v>0</v>
      </c>
      <c r="CQ406" s="2">
        <f t="shared" si="205"/>
        <v>0</v>
      </c>
      <c r="CR406" s="2">
        <f t="shared" si="205"/>
        <v>0</v>
      </c>
      <c r="CS406" s="2">
        <f t="shared" si="205"/>
        <v>0</v>
      </c>
      <c r="CT406" s="2">
        <f t="shared" si="205"/>
        <v>0</v>
      </c>
      <c r="CU406" s="2">
        <f t="shared" si="205"/>
        <v>0</v>
      </c>
      <c r="CV406" s="2">
        <f t="shared" si="205"/>
        <v>0</v>
      </c>
      <c r="CW406" s="2">
        <f t="shared" si="205"/>
        <v>0</v>
      </c>
      <c r="CX406" s="2">
        <f t="shared" si="205"/>
        <v>0</v>
      </c>
      <c r="CY406" s="2">
        <f t="shared" si="205"/>
        <v>0</v>
      </c>
      <c r="CZ406" s="2">
        <f t="shared" si="205"/>
        <v>0</v>
      </c>
      <c r="DA406" s="2">
        <f t="shared" si="205"/>
        <v>0</v>
      </c>
      <c r="DB406" s="2">
        <f t="shared" si="205"/>
        <v>0</v>
      </c>
      <c r="DC406" s="2">
        <f t="shared" si="205"/>
        <v>0</v>
      </c>
      <c r="DD406" s="2">
        <f t="shared" si="205"/>
        <v>0</v>
      </c>
      <c r="DE406" s="2">
        <f t="shared" si="205"/>
        <v>0</v>
      </c>
      <c r="DF406" s="2">
        <f t="shared" si="205"/>
        <v>0</v>
      </c>
      <c r="DG406" s="3">
        <f t="shared" ref="DG406:EL406" si="206">DG562</f>
        <v>0</v>
      </c>
      <c r="DH406" s="3">
        <f t="shared" si="206"/>
        <v>0</v>
      </c>
      <c r="DI406" s="3">
        <f t="shared" si="206"/>
        <v>0</v>
      </c>
      <c r="DJ406" s="3">
        <f t="shared" si="206"/>
        <v>0</v>
      </c>
      <c r="DK406" s="3">
        <f t="shared" si="206"/>
        <v>0</v>
      </c>
      <c r="DL406" s="3">
        <f t="shared" si="206"/>
        <v>0</v>
      </c>
      <c r="DM406" s="3">
        <f t="shared" si="206"/>
        <v>0</v>
      </c>
      <c r="DN406" s="3">
        <f t="shared" si="206"/>
        <v>0</v>
      </c>
      <c r="DO406" s="3">
        <f t="shared" si="206"/>
        <v>0</v>
      </c>
      <c r="DP406" s="3">
        <f t="shared" si="206"/>
        <v>0</v>
      </c>
      <c r="DQ406" s="3">
        <f t="shared" si="206"/>
        <v>0</v>
      </c>
      <c r="DR406" s="3">
        <f t="shared" si="206"/>
        <v>0</v>
      </c>
      <c r="DS406" s="3">
        <f t="shared" si="206"/>
        <v>0</v>
      </c>
      <c r="DT406" s="3">
        <f t="shared" si="206"/>
        <v>0</v>
      </c>
      <c r="DU406" s="3">
        <f t="shared" si="206"/>
        <v>0</v>
      </c>
      <c r="DV406" s="3">
        <f t="shared" si="206"/>
        <v>0</v>
      </c>
      <c r="DW406" s="3">
        <f t="shared" si="206"/>
        <v>0</v>
      </c>
      <c r="DX406" s="3">
        <f t="shared" si="206"/>
        <v>0</v>
      </c>
      <c r="DY406" s="3">
        <f t="shared" si="206"/>
        <v>0</v>
      </c>
      <c r="DZ406" s="3">
        <f t="shared" si="206"/>
        <v>0</v>
      </c>
      <c r="EA406" s="3">
        <f t="shared" si="206"/>
        <v>0</v>
      </c>
      <c r="EB406" s="3">
        <f t="shared" si="206"/>
        <v>0</v>
      </c>
      <c r="EC406" s="3">
        <f t="shared" si="206"/>
        <v>0</v>
      </c>
      <c r="ED406" s="3">
        <f t="shared" si="206"/>
        <v>0</v>
      </c>
      <c r="EE406" s="3">
        <f t="shared" si="206"/>
        <v>0</v>
      </c>
      <c r="EF406" s="3">
        <f t="shared" si="206"/>
        <v>0</v>
      </c>
      <c r="EG406" s="3">
        <f t="shared" si="206"/>
        <v>0</v>
      </c>
      <c r="EH406" s="3">
        <f t="shared" si="206"/>
        <v>0</v>
      </c>
      <c r="EI406" s="3">
        <f t="shared" si="206"/>
        <v>0</v>
      </c>
      <c r="EJ406" s="3">
        <f t="shared" si="206"/>
        <v>0</v>
      </c>
      <c r="EK406" s="3">
        <f t="shared" si="206"/>
        <v>0</v>
      </c>
      <c r="EL406" s="3">
        <f t="shared" si="206"/>
        <v>0</v>
      </c>
      <c r="EM406" s="3">
        <f t="shared" ref="EM406:FR406" si="207">EM562</f>
        <v>0</v>
      </c>
      <c r="EN406" s="3">
        <f t="shared" si="207"/>
        <v>0</v>
      </c>
      <c r="EO406" s="3">
        <f t="shared" si="207"/>
        <v>0</v>
      </c>
      <c r="EP406" s="3">
        <f t="shared" si="207"/>
        <v>0</v>
      </c>
      <c r="EQ406" s="3">
        <f t="shared" si="207"/>
        <v>0</v>
      </c>
      <c r="ER406" s="3">
        <f t="shared" si="207"/>
        <v>0</v>
      </c>
      <c r="ES406" s="3">
        <f t="shared" si="207"/>
        <v>0</v>
      </c>
      <c r="ET406" s="3">
        <f t="shared" si="207"/>
        <v>0</v>
      </c>
      <c r="EU406" s="3">
        <f t="shared" si="207"/>
        <v>0</v>
      </c>
      <c r="EV406" s="3">
        <f t="shared" si="207"/>
        <v>0</v>
      </c>
      <c r="EW406" s="3">
        <f t="shared" si="207"/>
        <v>0</v>
      </c>
      <c r="EX406" s="3">
        <f t="shared" si="207"/>
        <v>0</v>
      </c>
      <c r="EY406" s="3">
        <f t="shared" si="207"/>
        <v>0</v>
      </c>
      <c r="EZ406" s="3">
        <f t="shared" si="207"/>
        <v>0</v>
      </c>
      <c r="FA406" s="3">
        <f t="shared" si="207"/>
        <v>0</v>
      </c>
      <c r="FB406" s="3">
        <f t="shared" si="207"/>
        <v>0</v>
      </c>
      <c r="FC406" s="3">
        <f t="shared" si="207"/>
        <v>0</v>
      </c>
      <c r="FD406" s="3">
        <f t="shared" si="207"/>
        <v>0</v>
      </c>
      <c r="FE406" s="3">
        <f t="shared" si="207"/>
        <v>0</v>
      </c>
      <c r="FF406" s="3">
        <f t="shared" si="207"/>
        <v>0</v>
      </c>
      <c r="FG406" s="3">
        <f t="shared" si="207"/>
        <v>0</v>
      </c>
      <c r="FH406" s="3">
        <f t="shared" si="207"/>
        <v>0</v>
      </c>
      <c r="FI406" s="3">
        <f t="shared" si="207"/>
        <v>0</v>
      </c>
      <c r="FJ406" s="3">
        <f t="shared" si="207"/>
        <v>0</v>
      </c>
      <c r="FK406" s="3">
        <f t="shared" si="207"/>
        <v>0</v>
      </c>
      <c r="FL406" s="3">
        <f t="shared" si="207"/>
        <v>0</v>
      </c>
      <c r="FM406" s="3">
        <f t="shared" si="207"/>
        <v>0</v>
      </c>
      <c r="FN406" s="3">
        <f t="shared" si="207"/>
        <v>0</v>
      </c>
      <c r="FO406" s="3">
        <f t="shared" si="207"/>
        <v>0</v>
      </c>
      <c r="FP406" s="3">
        <f t="shared" si="207"/>
        <v>0</v>
      </c>
      <c r="FQ406" s="3">
        <f t="shared" si="207"/>
        <v>0</v>
      </c>
      <c r="FR406" s="3">
        <f t="shared" si="207"/>
        <v>0</v>
      </c>
      <c r="FS406" s="3">
        <f t="shared" ref="FS406:GX406" si="208">FS562</f>
        <v>0</v>
      </c>
      <c r="FT406" s="3">
        <f t="shared" si="208"/>
        <v>0</v>
      </c>
      <c r="FU406" s="3">
        <f t="shared" si="208"/>
        <v>0</v>
      </c>
      <c r="FV406" s="3">
        <f t="shared" si="208"/>
        <v>0</v>
      </c>
      <c r="FW406" s="3">
        <f t="shared" si="208"/>
        <v>0</v>
      </c>
      <c r="FX406" s="3">
        <f t="shared" si="208"/>
        <v>0</v>
      </c>
      <c r="FY406" s="3">
        <f t="shared" si="208"/>
        <v>0</v>
      </c>
      <c r="FZ406" s="3">
        <f t="shared" si="208"/>
        <v>0</v>
      </c>
      <c r="GA406" s="3">
        <f t="shared" si="208"/>
        <v>0</v>
      </c>
      <c r="GB406" s="3">
        <f t="shared" si="208"/>
        <v>0</v>
      </c>
      <c r="GC406" s="3">
        <f t="shared" si="208"/>
        <v>0</v>
      </c>
      <c r="GD406" s="3">
        <f t="shared" si="208"/>
        <v>0</v>
      </c>
      <c r="GE406" s="3">
        <f t="shared" si="208"/>
        <v>0</v>
      </c>
      <c r="GF406" s="3">
        <f t="shared" si="208"/>
        <v>0</v>
      </c>
      <c r="GG406" s="3">
        <f t="shared" si="208"/>
        <v>0</v>
      </c>
      <c r="GH406" s="3">
        <f t="shared" si="208"/>
        <v>0</v>
      </c>
      <c r="GI406" s="3">
        <f t="shared" si="208"/>
        <v>0</v>
      </c>
      <c r="GJ406" s="3">
        <f t="shared" si="208"/>
        <v>0</v>
      </c>
      <c r="GK406" s="3">
        <f t="shared" si="208"/>
        <v>0</v>
      </c>
      <c r="GL406" s="3">
        <f t="shared" si="208"/>
        <v>0</v>
      </c>
      <c r="GM406" s="3">
        <f t="shared" si="208"/>
        <v>0</v>
      </c>
      <c r="GN406" s="3">
        <f t="shared" si="208"/>
        <v>0</v>
      </c>
      <c r="GO406" s="3">
        <f t="shared" si="208"/>
        <v>0</v>
      </c>
      <c r="GP406" s="3">
        <f t="shared" si="208"/>
        <v>0</v>
      </c>
      <c r="GQ406" s="3">
        <f t="shared" si="208"/>
        <v>0</v>
      </c>
      <c r="GR406" s="3">
        <f t="shared" si="208"/>
        <v>0</v>
      </c>
      <c r="GS406" s="3">
        <f t="shared" si="208"/>
        <v>0</v>
      </c>
      <c r="GT406" s="3">
        <f t="shared" si="208"/>
        <v>0</v>
      </c>
      <c r="GU406" s="3">
        <f t="shared" si="208"/>
        <v>0</v>
      </c>
      <c r="GV406" s="3">
        <f t="shared" si="208"/>
        <v>0</v>
      </c>
      <c r="GW406" s="3">
        <f t="shared" si="208"/>
        <v>0</v>
      </c>
      <c r="GX406" s="3">
        <f t="shared" si="208"/>
        <v>0</v>
      </c>
    </row>
    <row r="408" spans="1:245" x14ac:dyDescent="0.25">
      <c r="A408" s="1">
        <v>4</v>
      </c>
      <c r="B408" s="1">
        <v>1</v>
      </c>
      <c r="C408" s="1"/>
      <c r="D408" s="1">
        <f>ROW(A419)</f>
        <v>419</v>
      </c>
      <c r="E408" s="1"/>
      <c r="F408" s="1" t="s">
        <v>16</v>
      </c>
      <c r="G408" s="1" t="s">
        <v>17</v>
      </c>
      <c r="H408" s="1" t="s">
        <v>3</v>
      </c>
      <c r="I408" s="1">
        <v>0</v>
      </c>
      <c r="J408" s="1"/>
      <c r="K408" s="1">
        <v>-1</v>
      </c>
      <c r="L408" s="1"/>
      <c r="M408" s="1" t="s">
        <v>3</v>
      </c>
      <c r="N408" s="1"/>
      <c r="O408" s="1"/>
      <c r="P408" s="1"/>
      <c r="Q408" s="1"/>
      <c r="R408" s="1"/>
      <c r="S408" s="1">
        <v>0</v>
      </c>
      <c r="T408" s="1"/>
      <c r="U408" s="1" t="s">
        <v>3</v>
      </c>
      <c r="V408" s="1">
        <v>0</v>
      </c>
      <c r="W408" s="1"/>
      <c r="X408" s="1"/>
      <c r="Y408" s="1"/>
      <c r="Z408" s="1"/>
      <c r="AA408" s="1"/>
      <c r="AB408" s="1" t="s">
        <v>3</v>
      </c>
      <c r="AC408" s="1" t="s">
        <v>3</v>
      </c>
      <c r="AD408" s="1" t="s">
        <v>3</v>
      </c>
      <c r="AE408" s="1" t="s">
        <v>3</v>
      </c>
      <c r="AF408" s="1" t="s">
        <v>3</v>
      </c>
      <c r="AG408" s="1" t="s">
        <v>3</v>
      </c>
      <c r="AH408" s="1"/>
      <c r="AI408" s="1"/>
      <c r="AJ408" s="1"/>
      <c r="AK408" s="1"/>
      <c r="AL408" s="1"/>
      <c r="AM408" s="1"/>
      <c r="AN408" s="1"/>
      <c r="AO408" s="1"/>
      <c r="AP408" s="1" t="s">
        <v>3</v>
      </c>
      <c r="AQ408" s="1" t="s">
        <v>3</v>
      </c>
      <c r="AR408" s="1" t="s">
        <v>3</v>
      </c>
      <c r="AS408" s="1"/>
      <c r="AT408" s="1"/>
      <c r="AU408" s="1"/>
      <c r="AV408" s="1"/>
      <c r="AW408" s="1"/>
      <c r="AX408" s="1"/>
      <c r="AY408" s="1"/>
      <c r="AZ408" s="1" t="s">
        <v>3</v>
      </c>
      <c r="BA408" s="1"/>
      <c r="BB408" s="1" t="s">
        <v>3</v>
      </c>
      <c r="BC408" s="1" t="s">
        <v>3</v>
      </c>
      <c r="BD408" s="1" t="s">
        <v>3</v>
      </c>
      <c r="BE408" s="1" t="s">
        <v>3</v>
      </c>
      <c r="BF408" s="1" t="s">
        <v>3</v>
      </c>
      <c r="BG408" s="1" t="s">
        <v>3</v>
      </c>
      <c r="BH408" s="1" t="s">
        <v>3</v>
      </c>
      <c r="BI408" s="1" t="s">
        <v>3</v>
      </c>
      <c r="BJ408" s="1" t="s">
        <v>3</v>
      </c>
      <c r="BK408" s="1" t="s">
        <v>3</v>
      </c>
      <c r="BL408" s="1" t="s">
        <v>3</v>
      </c>
      <c r="BM408" s="1" t="s">
        <v>3</v>
      </c>
      <c r="BN408" s="1" t="s">
        <v>3</v>
      </c>
      <c r="BO408" s="1" t="s">
        <v>3</v>
      </c>
      <c r="BP408" s="1" t="s">
        <v>3</v>
      </c>
      <c r="BQ408" s="1"/>
      <c r="BR408" s="1"/>
      <c r="BS408" s="1"/>
      <c r="BT408" s="1"/>
      <c r="BU408" s="1"/>
      <c r="BV408" s="1"/>
      <c r="BW408" s="1"/>
      <c r="BX408" s="1">
        <v>0</v>
      </c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>
        <v>0</v>
      </c>
    </row>
    <row r="410" spans="1:245" x14ac:dyDescent="0.25">
      <c r="A410" s="2">
        <v>52</v>
      </c>
      <c r="B410" s="2">
        <f t="shared" ref="B410:G410" si="209">B419</f>
        <v>1</v>
      </c>
      <c r="C410" s="2">
        <f t="shared" si="209"/>
        <v>4</v>
      </c>
      <c r="D410" s="2">
        <f t="shared" si="209"/>
        <v>408</v>
      </c>
      <c r="E410" s="2">
        <f t="shared" si="209"/>
        <v>0</v>
      </c>
      <c r="F410" s="2" t="str">
        <f t="shared" si="209"/>
        <v>Новый раздел</v>
      </c>
      <c r="G410" s="2" t="str">
        <f t="shared" si="209"/>
        <v>Строительные работы</v>
      </c>
      <c r="H410" s="2"/>
      <c r="I410" s="2"/>
      <c r="J410" s="2"/>
      <c r="K410" s="2"/>
      <c r="L410" s="2"/>
      <c r="M410" s="2"/>
      <c r="N410" s="2"/>
      <c r="O410" s="2">
        <f t="shared" ref="O410:AT410" si="210">O419</f>
        <v>28055.52</v>
      </c>
      <c r="P410" s="2">
        <f t="shared" si="210"/>
        <v>0</v>
      </c>
      <c r="Q410" s="2">
        <f t="shared" si="210"/>
        <v>0</v>
      </c>
      <c r="R410" s="2">
        <f t="shared" si="210"/>
        <v>0</v>
      </c>
      <c r="S410" s="2">
        <f t="shared" si="210"/>
        <v>28055.52</v>
      </c>
      <c r="T410" s="2">
        <f t="shared" si="210"/>
        <v>0</v>
      </c>
      <c r="U410" s="2">
        <f t="shared" si="210"/>
        <v>59.744966860800005</v>
      </c>
      <c r="V410" s="2">
        <f t="shared" si="210"/>
        <v>0</v>
      </c>
      <c r="W410" s="2">
        <f t="shared" si="210"/>
        <v>0</v>
      </c>
      <c r="X410" s="2">
        <f t="shared" si="210"/>
        <v>24408.3</v>
      </c>
      <c r="Y410" s="2">
        <f t="shared" si="210"/>
        <v>11502.76</v>
      </c>
      <c r="Z410" s="2">
        <f t="shared" si="210"/>
        <v>0</v>
      </c>
      <c r="AA410" s="2">
        <f t="shared" si="210"/>
        <v>0</v>
      </c>
      <c r="AB410" s="2">
        <f t="shared" si="210"/>
        <v>28055.52</v>
      </c>
      <c r="AC410" s="2">
        <f t="shared" si="210"/>
        <v>0</v>
      </c>
      <c r="AD410" s="2">
        <f t="shared" si="210"/>
        <v>0</v>
      </c>
      <c r="AE410" s="2">
        <f t="shared" si="210"/>
        <v>0</v>
      </c>
      <c r="AF410" s="2">
        <f t="shared" si="210"/>
        <v>28055.52</v>
      </c>
      <c r="AG410" s="2">
        <f t="shared" si="210"/>
        <v>0</v>
      </c>
      <c r="AH410" s="2">
        <f t="shared" si="210"/>
        <v>59.744966860800005</v>
      </c>
      <c r="AI410" s="2">
        <f t="shared" si="210"/>
        <v>0</v>
      </c>
      <c r="AJ410" s="2">
        <f t="shared" si="210"/>
        <v>0</v>
      </c>
      <c r="AK410" s="2">
        <f t="shared" si="210"/>
        <v>24408.3</v>
      </c>
      <c r="AL410" s="2">
        <f t="shared" si="210"/>
        <v>11502.76</v>
      </c>
      <c r="AM410" s="2">
        <f t="shared" si="210"/>
        <v>0</v>
      </c>
      <c r="AN410" s="2">
        <f t="shared" si="210"/>
        <v>0</v>
      </c>
      <c r="AO410" s="2">
        <f t="shared" si="210"/>
        <v>0</v>
      </c>
      <c r="AP410" s="2">
        <f t="shared" si="210"/>
        <v>0</v>
      </c>
      <c r="AQ410" s="2">
        <f t="shared" si="210"/>
        <v>0</v>
      </c>
      <c r="AR410" s="2">
        <f t="shared" si="210"/>
        <v>63966.58</v>
      </c>
      <c r="AS410" s="2">
        <f t="shared" si="210"/>
        <v>63966.58</v>
      </c>
      <c r="AT410" s="2">
        <f t="shared" si="210"/>
        <v>0</v>
      </c>
      <c r="AU410" s="2">
        <f t="shared" ref="AU410:BZ410" si="211">AU419</f>
        <v>0</v>
      </c>
      <c r="AV410" s="2">
        <f t="shared" si="211"/>
        <v>0</v>
      </c>
      <c r="AW410" s="2">
        <f t="shared" si="211"/>
        <v>0</v>
      </c>
      <c r="AX410" s="2">
        <f t="shared" si="211"/>
        <v>0</v>
      </c>
      <c r="AY410" s="2">
        <f t="shared" si="211"/>
        <v>0</v>
      </c>
      <c r="AZ410" s="2">
        <f t="shared" si="211"/>
        <v>0</v>
      </c>
      <c r="BA410" s="2">
        <f t="shared" si="211"/>
        <v>0</v>
      </c>
      <c r="BB410" s="2">
        <f t="shared" si="211"/>
        <v>0</v>
      </c>
      <c r="BC410" s="2">
        <f t="shared" si="211"/>
        <v>0</v>
      </c>
      <c r="BD410" s="2">
        <f t="shared" si="211"/>
        <v>0</v>
      </c>
      <c r="BE410" s="2">
        <f t="shared" si="211"/>
        <v>0</v>
      </c>
      <c r="BF410" s="2">
        <f t="shared" si="211"/>
        <v>0</v>
      </c>
      <c r="BG410" s="2">
        <f t="shared" si="211"/>
        <v>0</v>
      </c>
      <c r="BH410" s="2">
        <f t="shared" si="211"/>
        <v>0</v>
      </c>
      <c r="BI410" s="2">
        <f t="shared" si="211"/>
        <v>0</v>
      </c>
      <c r="BJ410" s="2">
        <f t="shared" si="211"/>
        <v>0</v>
      </c>
      <c r="BK410" s="2">
        <f t="shared" si="211"/>
        <v>0</v>
      </c>
      <c r="BL410" s="2">
        <f t="shared" si="211"/>
        <v>0</v>
      </c>
      <c r="BM410" s="2">
        <f t="shared" si="211"/>
        <v>0</v>
      </c>
      <c r="BN410" s="2">
        <f t="shared" si="211"/>
        <v>0</v>
      </c>
      <c r="BO410" s="2">
        <f t="shared" si="211"/>
        <v>0</v>
      </c>
      <c r="BP410" s="2">
        <f t="shared" si="211"/>
        <v>0</v>
      </c>
      <c r="BQ410" s="2">
        <f t="shared" si="211"/>
        <v>0</v>
      </c>
      <c r="BR410" s="2">
        <f t="shared" si="211"/>
        <v>0</v>
      </c>
      <c r="BS410" s="2">
        <f t="shared" si="211"/>
        <v>0</v>
      </c>
      <c r="BT410" s="2">
        <f t="shared" si="211"/>
        <v>0</v>
      </c>
      <c r="BU410" s="2">
        <f t="shared" si="211"/>
        <v>0</v>
      </c>
      <c r="BV410" s="2">
        <f t="shared" si="211"/>
        <v>0</v>
      </c>
      <c r="BW410" s="2">
        <f t="shared" si="211"/>
        <v>0</v>
      </c>
      <c r="BX410" s="2">
        <f t="shared" si="211"/>
        <v>0</v>
      </c>
      <c r="BY410" s="2">
        <f t="shared" si="211"/>
        <v>0</v>
      </c>
      <c r="BZ410" s="2">
        <f t="shared" si="211"/>
        <v>0</v>
      </c>
      <c r="CA410" s="2">
        <f t="shared" ref="CA410:DF410" si="212">CA419</f>
        <v>63966.58</v>
      </c>
      <c r="CB410" s="2">
        <f t="shared" si="212"/>
        <v>63966.58</v>
      </c>
      <c r="CC410" s="2">
        <f t="shared" si="212"/>
        <v>0</v>
      </c>
      <c r="CD410" s="2">
        <f t="shared" si="212"/>
        <v>0</v>
      </c>
      <c r="CE410" s="2">
        <f t="shared" si="212"/>
        <v>0</v>
      </c>
      <c r="CF410" s="2">
        <f t="shared" si="212"/>
        <v>0</v>
      </c>
      <c r="CG410" s="2">
        <f t="shared" si="212"/>
        <v>0</v>
      </c>
      <c r="CH410" s="2">
        <f t="shared" si="212"/>
        <v>0</v>
      </c>
      <c r="CI410" s="2">
        <f t="shared" si="212"/>
        <v>0</v>
      </c>
      <c r="CJ410" s="2">
        <f t="shared" si="212"/>
        <v>0</v>
      </c>
      <c r="CK410" s="2">
        <f t="shared" si="212"/>
        <v>0</v>
      </c>
      <c r="CL410" s="2">
        <f t="shared" si="212"/>
        <v>0</v>
      </c>
      <c r="CM410" s="2">
        <f t="shared" si="212"/>
        <v>0</v>
      </c>
      <c r="CN410" s="2">
        <f t="shared" si="212"/>
        <v>0</v>
      </c>
      <c r="CO410" s="2">
        <f t="shared" si="212"/>
        <v>0</v>
      </c>
      <c r="CP410" s="2">
        <f t="shared" si="212"/>
        <v>0</v>
      </c>
      <c r="CQ410" s="2">
        <f t="shared" si="212"/>
        <v>0</v>
      </c>
      <c r="CR410" s="2">
        <f t="shared" si="212"/>
        <v>0</v>
      </c>
      <c r="CS410" s="2">
        <f t="shared" si="212"/>
        <v>0</v>
      </c>
      <c r="CT410" s="2">
        <f t="shared" si="212"/>
        <v>0</v>
      </c>
      <c r="CU410" s="2">
        <f t="shared" si="212"/>
        <v>0</v>
      </c>
      <c r="CV410" s="2">
        <f t="shared" si="212"/>
        <v>0</v>
      </c>
      <c r="CW410" s="2">
        <f t="shared" si="212"/>
        <v>0</v>
      </c>
      <c r="CX410" s="2">
        <f t="shared" si="212"/>
        <v>0</v>
      </c>
      <c r="CY410" s="2">
        <f t="shared" si="212"/>
        <v>0</v>
      </c>
      <c r="CZ410" s="2">
        <f t="shared" si="212"/>
        <v>0</v>
      </c>
      <c r="DA410" s="2">
        <f t="shared" si="212"/>
        <v>0</v>
      </c>
      <c r="DB410" s="2">
        <f t="shared" si="212"/>
        <v>0</v>
      </c>
      <c r="DC410" s="2">
        <f t="shared" si="212"/>
        <v>0</v>
      </c>
      <c r="DD410" s="2">
        <f t="shared" si="212"/>
        <v>0</v>
      </c>
      <c r="DE410" s="2">
        <f t="shared" si="212"/>
        <v>0</v>
      </c>
      <c r="DF410" s="2">
        <f t="shared" si="212"/>
        <v>0</v>
      </c>
      <c r="DG410" s="3">
        <f t="shared" ref="DG410:EL410" si="213">DG419</f>
        <v>0</v>
      </c>
      <c r="DH410" s="3">
        <f t="shared" si="213"/>
        <v>0</v>
      </c>
      <c r="DI410" s="3">
        <f t="shared" si="213"/>
        <v>0</v>
      </c>
      <c r="DJ410" s="3">
        <f t="shared" si="213"/>
        <v>0</v>
      </c>
      <c r="DK410" s="3">
        <f t="shared" si="213"/>
        <v>0</v>
      </c>
      <c r="DL410" s="3">
        <f t="shared" si="213"/>
        <v>0</v>
      </c>
      <c r="DM410" s="3">
        <f t="shared" si="213"/>
        <v>0</v>
      </c>
      <c r="DN410" s="3">
        <f t="shared" si="213"/>
        <v>0</v>
      </c>
      <c r="DO410" s="3">
        <f t="shared" si="213"/>
        <v>0</v>
      </c>
      <c r="DP410" s="3">
        <f t="shared" si="213"/>
        <v>0</v>
      </c>
      <c r="DQ410" s="3">
        <f t="shared" si="213"/>
        <v>0</v>
      </c>
      <c r="DR410" s="3">
        <f t="shared" si="213"/>
        <v>0</v>
      </c>
      <c r="DS410" s="3">
        <f t="shared" si="213"/>
        <v>0</v>
      </c>
      <c r="DT410" s="3">
        <f t="shared" si="213"/>
        <v>0</v>
      </c>
      <c r="DU410" s="3">
        <f t="shared" si="213"/>
        <v>0</v>
      </c>
      <c r="DV410" s="3">
        <f t="shared" si="213"/>
        <v>0</v>
      </c>
      <c r="DW410" s="3">
        <f t="shared" si="213"/>
        <v>0</v>
      </c>
      <c r="DX410" s="3">
        <f t="shared" si="213"/>
        <v>0</v>
      </c>
      <c r="DY410" s="3">
        <f t="shared" si="213"/>
        <v>0</v>
      </c>
      <c r="DZ410" s="3">
        <f t="shared" si="213"/>
        <v>0</v>
      </c>
      <c r="EA410" s="3">
        <f t="shared" si="213"/>
        <v>0</v>
      </c>
      <c r="EB410" s="3">
        <f t="shared" si="213"/>
        <v>0</v>
      </c>
      <c r="EC410" s="3">
        <f t="shared" si="213"/>
        <v>0</v>
      </c>
      <c r="ED410" s="3">
        <f t="shared" si="213"/>
        <v>0</v>
      </c>
      <c r="EE410" s="3">
        <f t="shared" si="213"/>
        <v>0</v>
      </c>
      <c r="EF410" s="3">
        <f t="shared" si="213"/>
        <v>0</v>
      </c>
      <c r="EG410" s="3">
        <f t="shared" si="213"/>
        <v>0</v>
      </c>
      <c r="EH410" s="3">
        <f t="shared" si="213"/>
        <v>0</v>
      </c>
      <c r="EI410" s="3">
        <f t="shared" si="213"/>
        <v>0</v>
      </c>
      <c r="EJ410" s="3">
        <f t="shared" si="213"/>
        <v>0</v>
      </c>
      <c r="EK410" s="3">
        <f t="shared" si="213"/>
        <v>0</v>
      </c>
      <c r="EL410" s="3">
        <f t="shared" si="213"/>
        <v>0</v>
      </c>
      <c r="EM410" s="3">
        <f t="shared" ref="EM410:FR410" si="214">EM419</f>
        <v>0</v>
      </c>
      <c r="EN410" s="3">
        <f t="shared" si="214"/>
        <v>0</v>
      </c>
      <c r="EO410" s="3">
        <f t="shared" si="214"/>
        <v>0</v>
      </c>
      <c r="EP410" s="3">
        <f t="shared" si="214"/>
        <v>0</v>
      </c>
      <c r="EQ410" s="3">
        <f t="shared" si="214"/>
        <v>0</v>
      </c>
      <c r="ER410" s="3">
        <f t="shared" si="214"/>
        <v>0</v>
      </c>
      <c r="ES410" s="3">
        <f t="shared" si="214"/>
        <v>0</v>
      </c>
      <c r="ET410" s="3">
        <f t="shared" si="214"/>
        <v>0</v>
      </c>
      <c r="EU410" s="3">
        <f t="shared" si="214"/>
        <v>0</v>
      </c>
      <c r="EV410" s="3">
        <f t="shared" si="214"/>
        <v>0</v>
      </c>
      <c r="EW410" s="3">
        <f t="shared" si="214"/>
        <v>0</v>
      </c>
      <c r="EX410" s="3">
        <f t="shared" si="214"/>
        <v>0</v>
      </c>
      <c r="EY410" s="3">
        <f t="shared" si="214"/>
        <v>0</v>
      </c>
      <c r="EZ410" s="3">
        <f t="shared" si="214"/>
        <v>0</v>
      </c>
      <c r="FA410" s="3">
        <f t="shared" si="214"/>
        <v>0</v>
      </c>
      <c r="FB410" s="3">
        <f t="shared" si="214"/>
        <v>0</v>
      </c>
      <c r="FC410" s="3">
        <f t="shared" si="214"/>
        <v>0</v>
      </c>
      <c r="FD410" s="3">
        <f t="shared" si="214"/>
        <v>0</v>
      </c>
      <c r="FE410" s="3">
        <f t="shared" si="214"/>
        <v>0</v>
      </c>
      <c r="FF410" s="3">
        <f t="shared" si="214"/>
        <v>0</v>
      </c>
      <c r="FG410" s="3">
        <f t="shared" si="214"/>
        <v>0</v>
      </c>
      <c r="FH410" s="3">
        <f t="shared" si="214"/>
        <v>0</v>
      </c>
      <c r="FI410" s="3">
        <f t="shared" si="214"/>
        <v>0</v>
      </c>
      <c r="FJ410" s="3">
        <f t="shared" si="214"/>
        <v>0</v>
      </c>
      <c r="FK410" s="3">
        <f t="shared" si="214"/>
        <v>0</v>
      </c>
      <c r="FL410" s="3">
        <f t="shared" si="214"/>
        <v>0</v>
      </c>
      <c r="FM410" s="3">
        <f t="shared" si="214"/>
        <v>0</v>
      </c>
      <c r="FN410" s="3">
        <f t="shared" si="214"/>
        <v>0</v>
      </c>
      <c r="FO410" s="3">
        <f t="shared" si="214"/>
        <v>0</v>
      </c>
      <c r="FP410" s="3">
        <f t="shared" si="214"/>
        <v>0</v>
      </c>
      <c r="FQ410" s="3">
        <f t="shared" si="214"/>
        <v>0</v>
      </c>
      <c r="FR410" s="3">
        <f t="shared" si="214"/>
        <v>0</v>
      </c>
      <c r="FS410" s="3">
        <f t="shared" ref="FS410:GX410" si="215">FS419</f>
        <v>0</v>
      </c>
      <c r="FT410" s="3">
        <f t="shared" si="215"/>
        <v>0</v>
      </c>
      <c r="FU410" s="3">
        <f t="shared" si="215"/>
        <v>0</v>
      </c>
      <c r="FV410" s="3">
        <f t="shared" si="215"/>
        <v>0</v>
      </c>
      <c r="FW410" s="3">
        <f t="shared" si="215"/>
        <v>0</v>
      </c>
      <c r="FX410" s="3">
        <f t="shared" si="215"/>
        <v>0</v>
      </c>
      <c r="FY410" s="3">
        <f t="shared" si="215"/>
        <v>0</v>
      </c>
      <c r="FZ410" s="3">
        <f t="shared" si="215"/>
        <v>0</v>
      </c>
      <c r="GA410" s="3">
        <f t="shared" si="215"/>
        <v>0</v>
      </c>
      <c r="GB410" s="3">
        <f t="shared" si="215"/>
        <v>0</v>
      </c>
      <c r="GC410" s="3">
        <f t="shared" si="215"/>
        <v>0</v>
      </c>
      <c r="GD410" s="3">
        <f t="shared" si="215"/>
        <v>0</v>
      </c>
      <c r="GE410" s="3">
        <f t="shared" si="215"/>
        <v>0</v>
      </c>
      <c r="GF410" s="3">
        <f t="shared" si="215"/>
        <v>0</v>
      </c>
      <c r="GG410" s="3">
        <f t="shared" si="215"/>
        <v>0</v>
      </c>
      <c r="GH410" s="3">
        <f t="shared" si="215"/>
        <v>0</v>
      </c>
      <c r="GI410" s="3">
        <f t="shared" si="215"/>
        <v>0</v>
      </c>
      <c r="GJ410" s="3">
        <f t="shared" si="215"/>
        <v>0</v>
      </c>
      <c r="GK410" s="3">
        <f t="shared" si="215"/>
        <v>0</v>
      </c>
      <c r="GL410" s="3">
        <f t="shared" si="215"/>
        <v>0</v>
      </c>
      <c r="GM410" s="3">
        <f t="shared" si="215"/>
        <v>0</v>
      </c>
      <c r="GN410" s="3">
        <f t="shared" si="215"/>
        <v>0</v>
      </c>
      <c r="GO410" s="3">
        <f t="shared" si="215"/>
        <v>0</v>
      </c>
      <c r="GP410" s="3">
        <f t="shared" si="215"/>
        <v>0</v>
      </c>
      <c r="GQ410" s="3">
        <f t="shared" si="215"/>
        <v>0</v>
      </c>
      <c r="GR410" s="3">
        <f t="shared" si="215"/>
        <v>0</v>
      </c>
      <c r="GS410" s="3">
        <f t="shared" si="215"/>
        <v>0</v>
      </c>
      <c r="GT410" s="3">
        <f t="shared" si="215"/>
        <v>0</v>
      </c>
      <c r="GU410" s="3">
        <f t="shared" si="215"/>
        <v>0</v>
      </c>
      <c r="GV410" s="3">
        <f t="shared" si="215"/>
        <v>0</v>
      </c>
      <c r="GW410" s="3">
        <f t="shared" si="215"/>
        <v>0</v>
      </c>
      <c r="GX410" s="3">
        <f t="shared" si="215"/>
        <v>0</v>
      </c>
    </row>
    <row r="412" spans="1:245" x14ac:dyDescent="0.25">
      <c r="A412">
        <v>17</v>
      </c>
      <c r="B412">
        <v>1</v>
      </c>
      <c r="E412" t="s">
        <v>18</v>
      </c>
      <c r="F412" t="s">
        <v>19</v>
      </c>
      <c r="G412" t="s">
        <v>20</v>
      </c>
      <c r="H412" t="s">
        <v>21</v>
      </c>
      <c r="I412">
        <v>0</v>
      </c>
      <c r="J412">
        <v>0</v>
      </c>
      <c r="K412">
        <f>ROUND((25.41+11.86)/100,9)</f>
        <v>0.37269999999999998</v>
      </c>
      <c r="O412">
        <f t="shared" ref="O412:O417" si="216">ROUND(CP412,2)</f>
        <v>0</v>
      </c>
      <c r="P412">
        <f t="shared" ref="P412:P417" si="217">ROUND((ROUND((AC412*AW412*I412),2)*BC412),2)</f>
        <v>0</v>
      </c>
      <c r="Q412">
        <f>(ROUND((ROUND((((ET412*1.2))*AV412*I412),2)*BB412),2)+ROUND((ROUND(((AE412-((EU412*1.2)))*AV412*I412),2)*BS412),2))</f>
        <v>0</v>
      </c>
      <c r="R412">
        <f t="shared" ref="R412:R417" si="218">ROUND((ROUND((AE412*AV412*I412),2)*BS412),2)</f>
        <v>0</v>
      </c>
      <c r="S412">
        <f t="shared" ref="S412:S417" si="219">ROUND((ROUND((AF412*AV412*I412),2)*BA412),2)</f>
        <v>0</v>
      </c>
      <c r="T412">
        <f t="shared" ref="T412:T417" si="220">ROUND(CU412*I412,2)</f>
        <v>0</v>
      </c>
      <c r="U412">
        <f t="shared" ref="U412:U417" si="221">CV412*I412</f>
        <v>0</v>
      </c>
      <c r="V412">
        <f t="shared" ref="V412:V417" si="222">CW412*I412</f>
        <v>0</v>
      </c>
      <c r="W412">
        <f t="shared" ref="W412:W417" si="223">ROUND(CX412*I412,2)</f>
        <v>0</v>
      </c>
      <c r="X412">
        <f t="shared" ref="X412:Y417" si="224">ROUND(CY412,2)</f>
        <v>0</v>
      </c>
      <c r="Y412">
        <f t="shared" si="224"/>
        <v>0</v>
      </c>
      <c r="AA412">
        <v>66527339</v>
      </c>
      <c r="AB412">
        <f t="shared" ref="AB412:AB417" si="225">ROUND((AC412+AD412+AF412),6)</f>
        <v>2451.1439999999998</v>
      </c>
      <c r="AC412">
        <f t="shared" ref="AC412:AC417" si="226">ROUND((ES412),6)</f>
        <v>0</v>
      </c>
      <c r="AD412">
        <f>ROUND(((((ET412*1.2))-((EU412*1.2)))+AE412),6)</f>
        <v>0</v>
      </c>
      <c r="AE412">
        <f>ROUND(((EU412*1.2)),6)</f>
        <v>0</v>
      </c>
      <c r="AF412">
        <f>ROUND(((EV412*1.2)),6)</f>
        <v>2451.1439999999998</v>
      </c>
      <c r="AG412">
        <f t="shared" ref="AG412:AG417" si="227">ROUND((AP412),6)</f>
        <v>0</v>
      </c>
      <c r="AH412">
        <f>((EW412*1.2))</f>
        <v>231.23999999999998</v>
      </c>
      <c r="AI412">
        <f>((EX412*1.2))</f>
        <v>0</v>
      </c>
      <c r="AJ412">
        <f t="shared" ref="AJ412:AJ417" si="228">(AS412)</f>
        <v>0</v>
      </c>
      <c r="AK412">
        <v>2042.62</v>
      </c>
      <c r="AL412">
        <v>0</v>
      </c>
      <c r="AM412">
        <v>0</v>
      </c>
      <c r="AN412">
        <v>0</v>
      </c>
      <c r="AO412">
        <v>2042.62</v>
      </c>
      <c r="AP412">
        <v>0</v>
      </c>
      <c r="AQ412">
        <v>192.7</v>
      </c>
      <c r="AR412">
        <v>0</v>
      </c>
      <c r="AS412">
        <v>0</v>
      </c>
      <c r="AT412">
        <v>87</v>
      </c>
      <c r="AU412">
        <v>41</v>
      </c>
      <c r="AV412">
        <v>1.248</v>
      </c>
      <c r="AW412">
        <v>1</v>
      </c>
      <c r="AZ412">
        <v>1</v>
      </c>
      <c r="BA412">
        <v>47.82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1</v>
      </c>
      <c r="BJ412" t="s">
        <v>22</v>
      </c>
      <c r="BM412">
        <v>16</v>
      </c>
      <c r="BN412">
        <v>0</v>
      </c>
      <c r="BO412" t="s">
        <v>19</v>
      </c>
      <c r="BP412">
        <v>1</v>
      </c>
      <c r="BQ412">
        <v>30</v>
      </c>
      <c r="BR412">
        <v>0</v>
      </c>
      <c r="BS412">
        <v>47.82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87</v>
      </c>
      <c r="CA412">
        <v>41</v>
      </c>
      <c r="CB412" t="s">
        <v>3</v>
      </c>
      <c r="CE412">
        <v>30</v>
      </c>
      <c r="CF412">
        <v>0</v>
      </c>
      <c r="CG412">
        <v>0</v>
      </c>
      <c r="CM412">
        <v>0</v>
      </c>
      <c r="CN412" t="s">
        <v>337</v>
      </c>
      <c r="CO412">
        <v>0</v>
      </c>
      <c r="CP412">
        <f t="shared" ref="CP412:CP417" si="229">(P412+Q412+S412)</f>
        <v>0</v>
      </c>
      <c r="CQ412">
        <f t="shared" ref="CQ412:CQ417" si="230">ROUND((ROUND((AC412*AW412*1),2)*BC412),2)</f>
        <v>0</v>
      </c>
      <c r="CR412">
        <f>(ROUND((ROUND((((ET412*1.2))*AV412*1),2)*BB412),2)+ROUND((ROUND(((AE412-((EU412*1.2)))*AV412*1),2)*BS412),2))</f>
        <v>0</v>
      </c>
      <c r="CS412">
        <f t="shared" ref="CS412:CS417" si="231">ROUND((ROUND((AE412*AV412*1),2)*BS412),2)</f>
        <v>0</v>
      </c>
      <c r="CT412">
        <f t="shared" ref="CT412:CT417" si="232">ROUND((ROUND((AF412*AV412*1),2)*BA412),2)</f>
        <v>146282.81</v>
      </c>
      <c r="CU412">
        <f t="shared" ref="CU412:CU417" si="233">AG412</f>
        <v>0</v>
      </c>
      <c r="CV412">
        <f t="shared" ref="CV412:CV417" si="234">(AH412*AV412)</f>
        <v>288.58751999999998</v>
      </c>
      <c r="CW412">
        <f t="shared" ref="CW412:CX417" si="235">AI412</f>
        <v>0</v>
      </c>
      <c r="CX412">
        <f t="shared" si="235"/>
        <v>0</v>
      </c>
      <c r="CY412">
        <f t="shared" ref="CY412:CY417" si="236">S412*(BZ412/100)</f>
        <v>0</v>
      </c>
      <c r="CZ412">
        <f t="shared" ref="CZ412:CZ417" si="237">S412*(CA412/100)</f>
        <v>0</v>
      </c>
      <c r="DB412">
        <v>31</v>
      </c>
      <c r="DC412" t="s">
        <v>3</v>
      </c>
      <c r="DD412" t="s">
        <v>3</v>
      </c>
      <c r="DE412" t="s">
        <v>23</v>
      </c>
      <c r="DF412" t="s">
        <v>23</v>
      </c>
      <c r="DG412" t="s">
        <v>23</v>
      </c>
      <c r="DH412" t="s">
        <v>3</v>
      </c>
      <c r="DI412" t="s">
        <v>23</v>
      </c>
      <c r="DJ412" t="s">
        <v>23</v>
      </c>
      <c r="DK412" t="s">
        <v>3</v>
      </c>
      <c r="DL412" t="s">
        <v>3</v>
      </c>
      <c r="DM412" t="s">
        <v>3</v>
      </c>
      <c r="DN412">
        <v>105</v>
      </c>
      <c r="DO412">
        <v>77</v>
      </c>
      <c r="DP412">
        <v>1.248</v>
      </c>
      <c r="DQ412">
        <v>1</v>
      </c>
      <c r="DU412">
        <v>1013</v>
      </c>
      <c r="DV412" t="s">
        <v>21</v>
      </c>
      <c r="DW412" t="s">
        <v>21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59520420</v>
      </c>
      <c r="EF412">
        <v>30</v>
      </c>
      <c r="EG412" t="s">
        <v>17</v>
      </c>
      <c r="EH412">
        <v>0</v>
      </c>
      <c r="EI412" t="s">
        <v>3</v>
      </c>
      <c r="EJ412">
        <v>1</v>
      </c>
      <c r="EK412">
        <v>16</v>
      </c>
      <c r="EL412" t="s">
        <v>24</v>
      </c>
      <c r="EM412" t="s">
        <v>25</v>
      </c>
      <c r="EO412" t="s">
        <v>239</v>
      </c>
      <c r="EQ412">
        <v>0</v>
      </c>
      <c r="ER412">
        <v>2042.62</v>
      </c>
      <c r="ES412">
        <v>0</v>
      </c>
      <c r="ET412">
        <v>0</v>
      </c>
      <c r="EU412">
        <v>0</v>
      </c>
      <c r="EV412">
        <v>2042.62</v>
      </c>
      <c r="EW412">
        <v>192.7</v>
      </c>
      <c r="EX412">
        <v>0</v>
      </c>
      <c r="EY412">
        <v>0</v>
      </c>
      <c r="FQ412">
        <v>0</v>
      </c>
      <c r="FR412">
        <v>0</v>
      </c>
      <c r="FS412">
        <v>0</v>
      </c>
      <c r="FX412">
        <v>105</v>
      </c>
      <c r="FY412">
        <v>77</v>
      </c>
      <c r="GA412" t="s">
        <v>3</v>
      </c>
      <c r="GD412">
        <v>0</v>
      </c>
      <c r="GF412">
        <v>-2104602307</v>
      </c>
      <c r="GG412">
        <v>2</v>
      </c>
      <c r="GH412">
        <v>1</v>
      </c>
      <c r="GI412">
        <v>2</v>
      </c>
      <c r="GJ412">
        <v>0</v>
      </c>
      <c r="GK412">
        <f>ROUND(R412*(R12)/100,2)</f>
        <v>0</v>
      </c>
      <c r="GL412">
        <f t="shared" ref="GL412:GL417" si="238">ROUND(IF(AND(BH412=3,BI412=3,FS412&lt;&gt;0),P412,0),2)</f>
        <v>0</v>
      </c>
      <c r="GM412">
        <f>ROUND(O412+X412+Y412+GK412,2)+GX412</f>
        <v>0</v>
      </c>
      <c r="GN412">
        <f t="shared" ref="GN412:GN417" si="239">IF(OR(BI412=0,BI412=1),GM412-GX412,0)</f>
        <v>0</v>
      </c>
      <c r="GO412">
        <f t="shared" ref="GO412:GO417" si="240">IF(BI412=2,GM412-GX412,0)</f>
        <v>0</v>
      </c>
      <c r="GP412">
        <f t="shared" ref="GP412:GP417" si="241">IF(BI412=4,GM412-GX412,0)</f>
        <v>0</v>
      </c>
      <c r="GR412">
        <v>0</v>
      </c>
      <c r="GS412">
        <v>0</v>
      </c>
      <c r="GT412">
        <v>0</v>
      </c>
      <c r="GU412" t="s">
        <v>3</v>
      </c>
      <c r="GV412">
        <f t="shared" ref="GV412:GV417" si="242">ROUND((GT412),6)</f>
        <v>0</v>
      </c>
      <c r="GW412">
        <v>1</v>
      </c>
      <c r="GX412">
        <f t="shared" ref="GX412:GX417" si="243">ROUND(HC412*I412,2)</f>
        <v>0</v>
      </c>
      <c r="HA412">
        <v>0</v>
      </c>
      <c r="HB412">
        <v>0</v>
      </c>
      <c r="HC412">
        <f t="shared" ref="HC412:HC417" si="244">GV412*GW412</f>
        <v>0</v>
      </c>
      <c r="HE412" t="s">
        <v>3</v>
      </c>
      <c r="HF412" t="s">
        <v>3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HS412">
        <v>0</v>
      </c>
      <c r="IK412">
        <v>0</v>
      </c>
    </row>
    <row r="413" spans="1:245" x14ac:dyDescent="0.25">
      <c r="A413">
        <v>17</v>
      </c>
      <c r="B413">
        <v>1</v>
      </c>
      <c r="E413" t="s">
        <v>27</v>
      </c>
      <c r="F413" t="s">
        <v>28</v>
      </c>
      <c r="G413" t="s">
        <v>29</v>
      </c>
      <c r="H413" t="s">
        <v>21</v>
      </c>
      <c r="I413">
        <v>0</v>
      </c>
      <c r="J413">
        <v>0</v>
      </c>
      <c r="K413">
        <f>ROUND(11.86/100,9)</f>
        <v>0.1186</v>
      </c>
      <c r="O413">
        <f t="shared" si="216"/>
        <v>0</v>
      </c>
      <c r="P413">
        <f t="shared" si="217"/>
        <v>0</v>
      </c>
      <c r="Q413">
        <f>(ROUND((ROUND((((ET413*1.2))*AV413*I413),2)*BB413),2)+ROUND((ROUND(((AE413-((EU413*1.2)))*AV413*I413),2)*BS413),2))</f>
        <v>0</v>
      </c>
      <c r="R413">
        <f t="shared" si="218"/>
        <v>0</v>
      </c>
      <c r="S413">
        <f t="shared" si="219"/>
        <v>0</v>
      </c>
      <c r="T413">
        <f t="shared" si="220"/>
        <v>0</v>
      </c>
      <c r="U413">
        <f t="shared" si="221"/>
        <v>0</v>
      </c>
      <c r="V413">
        <f t="shared" si="222"/>
        <v>0</v>
      </c>
      <c r="W413">
        <f t="shared" si="223"/>
        <v>0</v>
      </c>
      <c r="X413">
        <f t="shared" si="224"/>
        <v>0</v>
      </c>
      <c r="Y413">
        <f t="shared" si="224"/>
        <v>0</v>
      </c>
      <c r="AA413">
        <v>66527339</v>
      </c>
      <c r="AB413">
        <f t="shared" si="225"/>
        <v>954.16800000000001</v>
      </c>
      <c r="AC413">
        <f t="shared" si="226"/>
        <v>0</v>
      </c>
      <c r="AD413">
        <f>ROUND(((((ET413*1.2))-((EU413*1.2)))+AE413),6)</f>
        <v>0</v>
      </c>
      <c r="AE413">
        <f>ROUND(((EU413*1.2)),6)</f>
        <v>0</v>
      </c>
      <c r="AF413">
        <f>ROUND(((EV413*1.2)),6)</f>
        <v>954.16800000000001</v>
      </c>
      <c r="AG413">
        <f t="shared" si="227"/>
        <v>0</v>
      </c>
      <c r="AH413">
        <f>((EW413*1.2))</f>
        <v>99.6</v>
      </c>
      <c r="AI413">
        <f>((EX413*1.2))</f>
        <v>0</v>
      </c>
      <c r="AJ413">
        <f t="shared" si="228"/>
        <v>0</v>
      </c>
      <c r="AK413">
        <v>795.14</v>
      </c>
      <c r="AL413">
        <v>0</v>
      </c>
      <c r="AM413">
        <v>0</v>
      </c>
      <c r="AN413">
        <v>0</v>
      </c>
      <c r="AO413">
        <v>795.14</v>
      </c>
      <c r="AP413">
        <v>0</v>
      </c>
      <c r="AQ413">
        <v>83</v>
      </c>
      <c r="AR413">
        <v>0</v>
      </c>
      <c r="AS413">
        <v>0</v>
      </c>
      <c r="AT413">
        <v>75</v>
      </c>
      <c r="AU413">
        <v>41</v>
      </c>
      <c r="AV413">
        <v>1.248</v>
      </c>
      <c r="AW413">
        <v>1</v>
      </c>
      <c r="AZ413">
        <v>1</v>
      </c>
      <c r="BA413">
        <v>47.82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1</v>
      </c>
      <c r="BJ413" t="s">
        <v>30</v>
      </c>
      <c r="BM413">
        <v>393</v>
      </c>
      <c r="BN413">
        <v>0</v>
      </c>
      <c r="BO413" t="s">
        <v>28</v>
      </c>
      <c r="BP413">
        <v>1</v>
      </c>
      <c r="BQ413">
        <v>60</v>
      </c>
      <c r="BR413">
        <v>0</v>
      </c>
      <c r="BS413">
        <v>47.82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75</v>
      </c>
      <c r="CA413">
        <v>41</v>
      </c>
      <c r="CB413" t="s">
        <v>3</v>
      </c>
      <c r="CE413">
        <v>30</v>
      </c>
      <c r="CF413">
        <v>0</v>
      </c>
      <c r="CG413">
        <v>0</v>
      </c>
      <c r="CM413">
        <v>0</v>
      </c>
      <c r="CN413" t="s">
        <v>337</v>
      </c>
      <c r="CO413">
        <v>0</v>
      </c>
      <c r="CP413">
        <f t="shared" si="229"/>
        <v>0</v>
      </c>
      <c r="CQ413">
        <f t="shared" si="230"/>
        <v>0</v>
      </c>
      <c r="CR413">
        <f>(ROUND((ROUND((((ET413*1.2))*AV413*1),2)*BB413),2)+ROUND((ROUND(((AE413-((EU413*1.2)))*AV413*1),2)*BS413),2))</f>
        <v>0</v>
      </c>
      <c r="CS413">
        <f t="shared" si="231"/>
        <v>0</v>
      </c>
      <c r="CT413">
        <f t="shared" si="232"/>
        <v>56944.06</v>
      </c>
      <c r="CU413">
        <f t="shared" si="233"/>
        <v>0</v>
      </c>
      <c r="CV413">
        <f t="shared" si="234"/>
        <v>124.3008</v>
      </c>
      <c r="CW413">
        <f t="shared" si="235"/>
        <v>0</v>
      </c>
      <c r="CX413">
        <f t="shared" si="235"/>
        <v>0</v>
      </c>
      <c r="CY413">
        <f t="shared" si="236"/>
        <v>0</v>
      </c>
      <c r="CZ413">
        <f t="shared" si="237"/>
        <v>0</v>
      </c>
      <c r="DB413">
        <v>32</v>
      </c>
      <c r="DC413" t="s">
        <v>3</v>
      </c>
      <c r="DD413" t="s">
        <v>3</v>
      </c>
      <c r="DE413" t="s">
        <v>23</v>
      </c>
      <c r="DF413" t="s">
        <v>23</v>
      </c>
      <c r="DG413" t="s">
        <v>23</v>
      </c>
      <c r="DH413" t="s">
        <v>3</v>
      </c>
      <c r="DI413" t="s">
        <v>23</v>
      </c>
      <c r="DJ413" t="s">
        <v>23</v>
      </c>
      <c r="DK413" t="s">
        <v>3</v>
      </c>
      <c r="DL413" t="s">
        <v>3</v>
      </c>
      <c r="DM413" t="s">
        <v>3</v>
      </c>
      <c r="DN413">
        <v>91</v>
      </c>
      <c r="DO413">
        <v>67</v>
      </c>
      <c r="DP413">
        <v>1.248</v>
      </c>
      <c r="DQ413">
        <v>1</v>
      </c>
      <c r="DU413">
        <v>1013</v>
      </c>
      <c r="DV413" t="s">
        <v>21</v>
      </c>
      <c r="DW413" t="s">
        <v>21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59520753</v>
      </c>
      <c r="EF413">
        <v>60</v>
      </c>
      <c r="EG413" t="s">
        <v>31</v>
      </c>
      <c r="EH413">
        <v>0</v>
      </c>
      <c r="EI413" t="s">
        <v>3</v>
      </c>
      <c r="EJ413">
        <v>1</v>
      </c>
      <c r="EK413">
        <v>393</v>
      </c>
      <c r="EL413" t="s">
        <v>32</v>
      </c>
      <c r="EM413" t="s">
        <v>33</v>
      </c>
      <c r="EO413" t="s">
        <v>239</v>
      </c>
      <c r="EQ413">
        <v>0</v>
      </c>
      <c r="ER413">
        <v>795.14</v>
      </c>
      <c r="ES413">
        <v>0</v>
      </c>
      <c r="ET413">
        <v>0</v>
      </c>
      <c r="EU413">
        <v>0</v>
      </c>
      <c r="EV413">
        <v>795.14</v>
      </c>
      <c r="EW413">
        <v>83</v>
      </c>
      <c r="EX413">
        <v>0</v>
      </c>
      <c r="EY413">
        <v>0</v>
      </c>
      <c r="FQ413">
        <v>0</v>
      </c>
      <c r="FR413">
        <v>0</v>
      </c>
      <c r="FS413">
        <v>0</v>
      </c>
      <c r="FX413">
        <v>91</v>
      </c>
      <c r="FY413">
        <v>67</v>
      </c>
      <c r="GA413" t="s">
        <v>3</v>
      </c>
      <c r="GD413">
        <v>0</v>
      </c>
      <c r="GF413">
        <v>-1192427843</v>
      </c>
      <c r="GG413">
        <v>2</v>
      </c>
      <c r="GH413">
        <v>1</v>
      </c>
      <c r="GI413">
        <v>2</v>
      </c>
      <c r="GJ413">
        <v>0</v>
      </c>
      <c r="GK413">
        <f>ROUND(R413*(R12)/100,2)</f>
        <v>0</v>
      </c>
      <c r="GL413">
        <f t="shared" si="238"/>
        <v>0</v>
      </c>
      <c r="GM413">
        <f>ROUND(O413+X413+Y413+GK413,2)+GX413</f>
        <v>0</v>
      </c>
      <c r="GN413">
        <f t="shared" si="239"/>
        <v>0</v>
      </c>
      <c r="GO413">
        <f t="shared" si="240"/>
        <v>0</v>
      </c>
      <c r="GP413">
        <f t="shared" si="241"/>
        <v>0</v>
      </c>
      <c r="GR413">
        <v>0</v>
      </c>
      <c r="GS413">
        <v>3</v>
      </c>
      <c r="GT413">
        <v>0</v>
      </c>
      <c r="GU413" t="s">
        <v>3</v>
      </c>
      <c r="GV413">
        <f t="shared" si="242"/>
        <v>0</v>
      </c>
      <c r="GW413">
        <v>1</v>
      </c>
      <c r="GX413">
        <f t="shared" si="243"/>
        <v>0</v>
      </c>
      <c r="HA413">
        <v>0</v>
      </c>
      <c r="HB413">
        <v>0</v>
      </c>
      <c r="HC413">
        <f t="shared" si="244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HS413">
        <v>0</v>
      </c>
      <c r="IK413">
        <v>0</v>
      </c>
    </row>
    <row r="414" spans="1:245" x14ac:dyDescent="0.25">
      <c r="A414">
        <v>17</v>
      </c>
      <c r="B414">
        <v>1</v>
      </c>
      <c r="E414" t="s">
        <v>34</v>
      </c>
      <c r="F414" t="s">
        <v>35</v>
      </c>
      <c r="G414" t="s">
        <v>36</v>
      </c>
      <c r="H414" t="s">
        <v>21</v>
      </c>
      <c r="I414">
        <v>0</v>
      </c>
      <c r="J414">
        <v>0</v>
      </c>
      <c r="K414">
        <v>0</v>
      </c>
      <c r="O414">
        <f t="shared" si="216"/>
        <v>0</v>
      </c>
      <c r="P414">
        <f t="shared" si="217"/>
        <v>0</v>
      </c>
      <c r="Q414">
        <f>(ROUND((ROUND(((((ET414*1.1)*1.2))*AV414*I414),2)*BB414),2)+ROUND((ROUND(((AE414-(((EU414*1.1)*1.2)))*AV414*I414),2)*BS414),2))</f>
        <v>0</v>
      </c>
      <c r="R414">
        <f t="shared" si="218"/>
        <v>0</v>
      </c>
      <c r="S414">
        <f t="shared" si="219"/>
        <v>0</v>
      </c>
      <c r="T414">
        <f t="shared" si="220"/>
        <v>0</v>
      </c>
      <c r="U414">
        <f t="shared" si="221"/>
        <v>0</v>
      </c>
      <c r="V414">
        <f t="shared" si="222"/>
        <v>0</v>
      </c>
      <c r="W414">
        <f t="shared" si="223"/>
        <v>0</v>
      </c>
      <c r="X414">
        <f t="shared" si="224"/>
        <v>0</v>
      </c>
      <c r="Y414">
        <f t="shared" si="224"/>
        <v>0</v>
      </c>
      <c r="AA414">
        <v>66527339</v>
      </c>
      <c r="AB414">
        <f t="shared" si="225"/>
        <v>1049.2547999999999</v>
      </c>
      <c r="AC414">
        <f t="shared" si="226"/>
        <v>0</v>
      </c>
      <c r="AD414">
        <f>ROUND((((((ET414*1.1)*1.2))-(((EU414*1.1)*1.2)))+AE414),6)</f>
        <v>1033.2036000000001</v>
      </c>
      <c r="AE414">
        <f>ROUND((((EU414*1.1)*1.2)),6)</f>
        <v>125.1228</v>
      </c>
      <c r="AF414">
        <f>ROUND((((EV414*1.1)*1.2)),6)</f>
        <v>16.051200000000001</v>
      </c>
      <c r="AG414">
        <f t="shared" si="227"/>
        <v>0</v>
      </c>
      <c r="AH414">
        <f>(((EW414*1.1)*1.2))</f>
        <v>1.5708</v>
      </c>
      <c r="AI414">
        <f>(((EX414*1.1)*1.2))</f>
        <v>0</v>
      </c>
      <c r="AJ414">
        <f t="shared" si="228"/>
        <v>0</v>
      </c>
      <c r="AK414">
        <v>794.89</v>
      </c>
      <c r="AL414">
        <v>0</v>
      </c>
      <c r="AM414">
        <v>782.73</v>
      </c>
      <c r="AN414">
        <v>94.79</v>
      </c>
      <c r="AO414">
        <v>12.16</v>
      </c>
      <c r="AP414">
        <v>0</v>
      </c>
      <c r="AQ414">
        <v>1.19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1</v>
      </c>
      <c r="BJ414" t="s">
        <v>37</v>
      </c>
      <c r="BM414">
        <v>2</v>
      </c>
      <c r="BN414">
        <v>0</v>
      </c>
      <c r="BO414" t="s">
        <v>3</v>
      </c>
      <c r="BP414">
        <v>0</v>
      </c>
      <c r="BQ414">
        <v>30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0</v>
      </c>
      <c r="CA414">
        <v>0</v>
      </c>
      <c r="CB414" t="s">
        <v>3</v>
      </c>
      <c r="CE414">
        <v>30</v>
      </c>
      <c r="CF414">
        <v>0</v>
      </c>
      <c r="CG414">
        <v>0</v>
      </c>
      <c r="CM414">
        <v>0</v>
      </c>
      <c r="CN414" t="s">
        <v>335</v>
      </c>
      <c r="CO414">
        <v>0</v>
      </c>
      <c r="CP414">
        <f t="shared" si="229"/>
        <v>0</v>
      </c>
      <c r="CQ414">
        <f t="shared" si="230"/>
        <v>0</v>
      </c>
      <c r="CR414">
        <f>(ROUND((ROUND(((((ET414*1.1)*1.2))*AV414*1),2)*BB414),2)+ROUND((ROUND(((AE414-(((EU414*1.1)*1.2)))*AV414*1),2)*BS414),2))</f>
        <v>1033.2</v>
      </c>
      <c r="CS414">
        <f t="shared" si="231"/>
        <v>125.12</v>
      </c>
      <c r="CT414">
        <f t="shared" si="232"/>
        <v>16.05</v>
      </c>
      <c r="CU414">
        <f t="shared" si="233"/>
        <v>0</v>
      </c>
      <c r="CV414">
        <f t="shared" si="234"/>
        <v>1.5708</v>
      </c>
      <c r="CW414">
        <f t="shared" si="235"/>
        <v>0</v>
      </c>
      <c r="CX414">
        <f t="shared" si="235"/>
        <v>0</v>
      </c>
      <c r="CY414">
        <f t="shared" si="236"/>
        <v>0</v>
      </c>
      <c r="CZ414">
        <f t="shared" si="237"/>
        <v>0</v>
      </c>
      <c r="DB414">
        <v>33</v>
      </c>
      <c r="DC414" t="s">
        <v>3</v>
      </c>
      <c r="DD414" t="s">
        <v>3</v>
      </c>
      <c r="DE414" t="s">
        <v>197</v>
      </c>
      <c r="DF414" t="s">
        <v>197</v>
      </c>
      <c r="DG414" t="s">
        <v>197</v>
      </c>
      <c r="DH414" t="s">
        <v>3</v>
      </c>
      <c r="DI414" t="s">
        <v>197</v>
      </c>
      <c r="DJ414" t="s">
        <v>197</v>
      </c>
      <c r="DK414" t="s">
        <v>3</v>
      </c>
      <c r="DL414" t="s">
        <v>3</v>
      </c>
      <c r="DM414" t="s">
        <v>3</v>
      </c>
      <c r="DN414">
        <v>98</v>
      </c>
      <c r="DO414">
        <v>77</v>
      </c>
      <c r="DP414">
        <v>1.1919999999999999</v>
      </c>
      <c r="DQ414">
        <v>1</v>
      </c>
      <c r="DU414">
        <v>1013</v>
      </c>
      <c r="DV414" t="s">
        <v>21</v>
      </c>
      <c r="DW414" t="s">
        <v>21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59520406</v>
      </c>
      <c r="EF414">
        <v>30</v>
      </c>
      <c r="EG414" t="s">
        <v>17</v>
      </c>
      <c r="EH414">
        <v>0</v>
      </c>
      <c r="EI414" t="s">
        <v>3</v>
      </c>
      <c r="EJ414">
        <v>1</v>
      </c>
      <c r="EK414">
        <v>2</v>
      </c>
      <c r="EL414" t="s">
        <v>39</v>
      </c>
      <c r="EM414" t="s">
        <v>40</v>
      </c>
      <c r="EO414" t="s">
        <v>198</v>
      </c>
      <c r="EQ414">
        <v>0</v>
      </c>
      <c r="ER414">
        <v>794.89</v>
      </c>
      <c r="ES414">
        <v>0</v>
      </c>
      <c r="ET414">
        <v>782.73</v>
      </c>
      <c r="EU414">
        <v>94.79</v>
      </c>
      <c r="EV414">
        <v>12.16</v>
      </c>
      <c r="EW414">
        <v>1.19</v>
      </c>
      <c r="EX414">
        <v>0</v>
      </c>
      <c r="EY414">
        <v>0</v>
      </c>
      <c r="FQ414">
        <v>0</v>
      </c>
      <c r="FR414">
        <v>0</v>
      </c>
      <c r="FS414">
        <v>0</v>
      </c>
      <c r="FX414">
        <v>98</v>
      </c>
      <c r="FY414">
        <v>77</v>
      </c>
      <c r="GA414" t="s">
        <v>3</v>
      </c>
      <c r="GD414">
        <v>1</v>
      </c>
      <c r="GF414">
        <v>-1634849681</v>
      </c>
      <c r="GG414">
        <v>2</v>
      </c>
      <c r="GH414">
        <v>1</v>
      </c>
      <c r="GI414">
        <v>-2</v>
      </c>
      <c r="GJ414">
        <v>0</v>
      </c>
      <c r="GK414">
        <v>0</v>
      </c>
      <c r="GL414">
        <f t="shared" si="238"/>
        <v>0</v>
      </c>
      <c r="GM414">
        <f>ROUND(O414+X414+Y414,2)+GX414</f>
        <v>0</v>
      </c>
      <c r="GN414">
        <f t="shared" si="239"/>
        <v>0</v>
      </c>
      <c r="GO414">
        <f t="shared" si="240"/>
        <v>0</v>
      </c>
      <c r="GP414">
        <f t="shared" si="241"/>
        <v>0</v>
      </c>
      <c r="GR414">
        <v>0</v>
      </c>
      <c r="GS414">
        <v>0</v>
      </c>
      <c r="GT414">
        <v>0</v>
      </c>
      <c r="GU414" t="s">
        <v>3</v>
      </c>
      <c r="GV414">
        <f t="shared" si="242"/>
        <v>0</v>
      </c>
      <c r="GW414">
        <v>1</v>
      </c>
      <c r="GX414">
        <f t="shared" si="243"/>
        <v>0</v>
      </c>
      <c r="HA414">
        <v>0</v>
      </c>
      <c r="HB414">
        <v>0</v>
      </c>
      <c r="HC414">
        <f t="shared" si="244"/>
        <v>0</v>
      </c>
      <c r="HE414" t="s">
        <v>3</v>
      </c>
      <c r="HF414" t="s">
        <v>3</v>
      </c>
      <c r="HM414" t="s">
        <v>3</v>
      </c>
      <c r="HN414" t="s">
        <v>3</v>
      </c>
      <c r="HO414" t="s">
        <v>3</v>
      </c>
      <c r="HP414" t="s">
        <v>3</v>
      </c>
      <c r="HQ414" t="s">
        <v>3</v>
      </c>
      <c r="HS414">
        <v>0</v>
      </c>
      <c r="IK414">
        <v>0</v>
      </c>
    </row>
    <row r="415" spans="1:245" x14ac:dyDescent="0.25">
      <c r="A415">
        <v>17</v>
      </c>
      <c r="B415">
        <v>1</v>
      </c>
      <c r="E415" t="s">
        <v>42</v>
      </c>
      <c r="F415" t="s">
        <v>43</v>
      </c>
      <c r="G415" t="s">
        <v>44</v>
      </c>
      <c r="H415" t="s">
        <v>21</v>
      </c>
      <c r="I415">
        <v>0</v>
      </c>
      <c r="J415">
        <v>0</v>
      </c>
      <c r="K415">
        <v>0</v>
      </c>
      <c r="O415">
        <f t="shared" si="216"/>
        <v>0</v>
      </c>
      <c r="P415">
        <f t="shared" si="217"/>
        <v>0</v>
      </c>
      <c r="Q415">
        <f>(ROUND((ROUND(((((ET415*1.1)*1.2))*AV415*I415),2)*BB415),2)+ROUND((ROUND(((AE415-(((EU415*1.1)*1.2)))*AV415*I415),2)*BS415),2))</f>
        <v>0</v>
      </c>
      <c r="R415">
        <f t="shared" si="218"/>
        <v>0</v>
      </c>
      <c r="S415">
        <f t="shared" si="219"/>
        <v>0</v>
      </c>
      <c r="T415">
        <f t="shared" si="220"/>
        <v>0</v>
      </c>
      <c r="U415">
        <f t="shared" si="221"/>
        <v>0</v>
      </c>
      <c r="V415">
        <f t="shared" si="222"/>
        <v>0</v>
      </c>
      <c r="W415">
        <f t="shared" si="223"/>
        <v>0</v>
      </c>
      <c r="X415">
        <f t="shared" si="224"/>
        <v>0</v>
      </c>
      <c r="Y415">
        <f t="shared" si="224"/>
        <v>0</v>
      </c>
      <c r="AA415">
        <v>66527339</v>
      </c>
      <c r="AB415">
        <f t="shared" si="225"/>
        <v>1618.2804000000001</v>
      </c>
      <c r="AC415">
        <f t="shared" si="226"/>
        <v>0</v>
      </c>
      <c r="AD415">
        <f>ROUND((((((ET415*1.1)*1.2))-(((EU415*1.1)*1.2)))+AE415),6)</f>
        <v>1578.4824000000001</v>
      </c>
      <c r="AE415">
        <f>ROUND((((EU415*1.1)*1.2)),6)</f>
        <v>181.46039999999999</v>
      </c>
      <c r="AF415">
        <f>ROUND((((EV415*1.1)*1.2)),6)</f>
        <v>39.798000000000002</v>
      </c>
      <c r="AG415">
        <f t="shared" si="227"/>
        <v>0</v>
      </c>
      <c r="AH415">
        <f>(((EW415*1.1)*1.2))</f>
        <v>3.8940000000000006</v>
      </c>
      <c r="AI415">
        <f>(((EX415*1.1)*1.2))</f>
        <v>0</v>
      </c>
      <c r="AJ415">
        <f t="shared" si="228"/>
        <v>0</v>
      </c>
      <c r="AK415">
        <v>1225.97</v>
      </c>
      <c r="AL415">
        <v>0</v>
      </c>
      <c r="AM415">
        <v>1195.82</v>
      </c>
      <c r="AN415">
        <v>137.47</v>
      </c>
      <c r="AO415">
        <v>30.15</v>
      </c>
      <c r="AP415">
        <v>0</v>
      </c>
      <c r="AQ415">
        <v>2.95</v>
      </c>
      <c r="AR415">
        <v>0</v>
      </c>
      <c r="AS415">
        <v>0</v>
      </c>
      <c r="AT415">
        <v>94</v>
      </c>
      <c r="AU415">
        <v>51</v>
      </c>
      <c r="AV415">
        <v>1.1919999999999999</v>
      </c>
      <c r="AW415">
        <v>1</v>
      </c>
      <c r="AZ415">
        <v>1</v>
      </c>
      <c r="BA415">
        <v>47.82</v>
      </c>
      <c r="BB415">
        <v>13.97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1</v>
      </c>
      <c r="BJ415" t="s">
        <v>45</v>
      </c>
      <c r="BM415">
        <v>2</v>
      </c>
      <c r="BN415">
        <v>0</v>
      </c>
      <c r="BO415" t="s">
        <v>43</v>
      </c>
      <c r="BP415">
        <v>1</v>
      </c>
      <c r="BQ415">
        <v>30</v>
      </c>
      <c r="BR415">
        <v>0</v>
      </c>
      <c r="BS415">
        <v>47.82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94</v>
      </c>
      <c r="CA415">
        <v>51</v>
      </c>
      <c r="CB415" t="s">
        <v>3</v>
      </c>
      <c r="CE415">
        <v>30</v>
      </c>
      <c r="CF415">
        <v>0</v>
      </c>
      <c r="CG415">
        <v>0</v>
      </c>
      <c r="CM415">
        <v>0</v>
      </c>
      <c r="CN415" t="s">
        <v>335</v>
      </c>
      <c r="CO415">
        <v>0</v>
      </c>
      <c r="CP415">
        <f t="shared" si="229"/>
        <v>0</v>
      </c>
      <c r="CQ415">
        <f t="shared" si="230"/>
        <v>0</v>
      </c>
      <c r="CR415">
        <f>(ROUND((ROUND(((((ET415*1.1)*1.2))*AV415*1),2)*BB415),2)+ROUND((ROUND(((AE415-(((EU415*1.1)*1.2)))*AV415*1),2)*BS415),2))</f>
        <v>26285.25</v>
      </c>
      <c r="CS415">
        <f t="shared" si="231"/>
        <v>10343.469999999999</v>
      </c>
      <c r="CT415">
        <f t="shared" si="232"/>
        <v>2268.58</v>
      </c>
      <c r="CU415">
        <f t="shared" si="233"/>
        <v>0</v>
      </c>
      <c r="CV415">
        <f t="shared" si="234"/>
        <v>4.6416480000000009</v>
      </c>
      <c r="CW415">
        <f t="shared" si="235"/>
        <v>0</v>
      </c>
      <c r="CX415">
        <f t="shared" si="235"/>
        <v>0</v>
      </c>
      <c r="CY415">
        <f t="shared" si="236"/>
        <v>0</v>
      </c>
      <c r="CZ415">
        <f t="shared" si="237"/>
        <v>0</v>
      </c>
      <c r="DB415">
        <v>35</v>
      </c>
      <c r="DC415" t="s">
        <v>3</v>
      </c>
      <c r="DD415" t="s">
        <v>3</v>
      </c>
      <c r="DE415" t="s">
        <v>197</v>
      </c>
      <c r="DF415" t="s">
        <v>197</v>
      </c>
      <c r="DG415" t="s">
        <v>197</v>
      </c>
      <c r="DH415" t="s">
        <v>3</v>
      </c>
      <c r="DI415" t="s">
        <v>197</v>
      </c>
      <c r="DJ415" t="s">
        <v>197</v>
      </c>
      <c r="DK415" t="s">
        <v>3</v>
      </c>
      <c r="DL415" t="s">
        <v>3</v>
      </c>
      <c r="DM415" t="s">
        <v>3</v>
      </c>
      <c r="DN415">
        <v>98</v>
      </c>
      <c r="DO415">
        <v>77</v>
      </c>
      <c r="DP415">
        <v>1.1919999999999999</v>
      </c>
      <c r="DQ415">
        <v>1</v>
      </c>
      <c r="DU415">
        <v>1013</v>
      </c>
      <c r="DV415" t="s">
        <v>21</v>
      </c>
      <c r="DW415" t="s">
        <v>21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59520406</v>
      </c>
      <c r="EF415">
        <v>30</v>
      </c>
      <c r="EG415" t="s">
        <v>17</v>
      </c>
      <c r="EH415">
        <v>0</v>
      </c>
      <c r="EI415" t="s">
        <v>3</v>
      </c>
      <c r="EJ415">
        <v>1</v>
      </c>
      <c r="EK415">
        <v>2</v>
      </c>
      <c r="EL415" t="s">
        <v>39</v>
      </c>
      <c r="EM415" t="s">
        <v>40</v>
      </c>
      <c r="EO415" t="s">
        <v>198</v>
      </c>
      <c r="EQ415">
        <v>0</v>
      </c>
      <c r="ER415">
        <v>1225.97</v>
      </c>
      <c r="ES415">
        <v>0</v>
      </c>
      <c r="ET415">
        <v>1195.82</v>
      </c>
      <c r="EU415">
        <v>137.47</v>
      </c>
      <c r="EV415">
        <v>30.15</v>
      </c>
      <c r="EW415">
        <v>2.95</v>
      </c>
      <c r="EX415">
        <v>0</v>
      </c>
      <c r="EY415">
        <v>0</v>
      </c>
      <c r="FQ415">
        <v>0</v>
      </c>
      <c r="FR415">
        <v>0</v>
      </c>
      <c r="FS415">
        <v>0</v>
      </c>
      <c r="FX415">
        <v>98</v>
      </c>
      <c r="FY415">
        <v>77</v>
      </c>
      <c r="GA415" t="s">
        <v>3</v>
      </c>
      <c r="GD415">
        <v>0</v>
      </c>
      <c r="GF415">
        <v>921486023</v>
      </c>
      <c r="GG415">
        <v>2</v>
      </c>
      <c r="GH415">
        <v>1</v>
      </c>
      <c r="GI415">
        <v>2</v>
      </c>
      <c r="GJ415">
        <v>0</v>
      </c>
      <c r="GK415">
        <f>ROUND(R415*(R12)/100,2)</f>
        <v>0</v>
      </c>
      <c r="GL415">
        <f t="shared" si="238"/>
        <v>0</v>
      </c>
      <c r="GM415">
        <f>ROUND(O415+X415+Y415+GK415,2)+GX415</f>
        <v>0</v>
      </c>
      <c r="GN415">
        <f t="shared" si="239"/>
        <v>0</v>
      </c>
      <c r="GO415">
        <f t="shared" si="240"/>
        <v>0</v>
      </c>
      <c r="GP415">
        <f t="shared" si="241"/>
        <v>0</v>
      </c>
      <c r="GR415">
        <v>0</v>
      </c>
      <c r="GS415">
        <v>0</v>
      </c>
      <c r="GT415">
        <v>0</v>
      </c>
      <c r="GU415" t="s">
        <v>3</v>
      </c>
      <c r="GV415">
        <f t="shared" si="242"/>
        <v>0</v>
      </c>
      <c r="GW415">
        <v>1</v>
      </c>
      <c r="GX415">
        <f t="shared" si="243"/>
        <v>0</v>
      </c>
      <c r="HA415">
        <v>0</v>
      </c>
      <c r="HB415">
        <v>0</v>
      </c>
      <c r="HC415">
        <f t="shared" si="244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HS415">
        <v>0</v>
      </c>
      <c r="IK415">
        <v>0</v>
      </c>
    </row>
    <row r="416" spans="1:245" x14ac:dyDescent="0.25">
      <c r="A416">
        <v>17</v>
      </c>
      <c r="B416">
        <v>1</v>
      </c>
      <c r="E416" t="s">
        <v>46</v>
      </c>
      <c r="F416" t="s">
        <v>47</v>
      </c>
      <c r="G416" t="s">
        <v>48</v>
      </c>
      <c r="H416" t="s">
        <v>21</v>
      </c>
      <c r="I416">
        <f>ROUND((11.86+25.41)/100,9)</f>
        <v>0.37269999999999998</v>
      </c>
      <c r="J416">
        <v>0</v>
      </c>
      <c r="K416">
        <f>ROUND((11.86+25.41)/100,9)</f>
        <v>0.37269999999999998</v>
      </c>
      <c r="O416">
        <f t="shared" si="216"/>
        <v>28055.52</v>
      </c>
      <c r="P416">
        <f t="shared" si="217"/>
        <v>0</v>
      </c>
      <c r="Q416">
        <f>(ROUND((ROUND((((ET416*1.2))*AV416*I416),2)*BB416),2)+ROUND((ROUND(((AE416-((EU416*1.2)))*AV416*I416),2)*BS416),2))</f>
        <v>0</v>
      </c>
      <c r="R416">
        <f t="shared" si="218"/>
        <v>0</v>
      </c>
      <c r="S416">
        <f t="shared" si="219"/>
        <v>28055.52</v>
      </c>
      <c r="T416">
        <f t="shared" si="220"/>
        <v>0</v>
      </c>
      <c r="U416">
        <f t="shared" si="221"/>
        <v>59.744966860800005</v>
      </c>
      <c r="V416">
        <f t="shared" si="222"/>
        <v>0</v>
      </c>
      <c r="W416">
        <f t="shared" si="223"/>
        <v>0</v>
      </c>
      <c r="X416">
        <f t="shared" si="224"/>
        <v>24408.3</v>
      </c>
      <c r="Y416">
        <f t="shared" si="224"/>
        <v>11502.76</v>
      </c>
      <c r="AA416">
        <v>66527339</v>
      </c>
      <c r="AB416">
        <f t="shared" si="225"/>
        <v>1261.356</v>
      </c>
      <c r="AC416">
        <f t="shared" si="226"/>
        <v>0</v>
      </c>
      <c r="AD416">
        <f>ROUND(((((ET416*1.2))-((EU416*1.2)))+AE416),6)</f>
        <v>0</v>
      </c>
      <c r="AE416">
        <f>ROUND(((EU416*1.2)),6)</f>
        <v>0</v>
      </c>
      <c r="AF416">
        <f>ROUND(((EV416*1.2)),6)</f>
        <v>1261.356</v>
      </c>
      <c r="AG416">
        <f t="shared" si="227"/>
        <v>0</v>
      </c>
      <c r="AH416">
        <f>((EW416*1.2))</f>
        <v>128.44800000000001</v>
      </c>
      <c r="AI416">
        <f>((EX416*1.2))</f>
        <v>0</v>
      </c>
      <c r="AJ416">
        <f t="shared" si="228"/>
        <v>0</v>
      </c>
      <c r="AK416">
        <v>1051.1300000000001</v>
      </c>
      <c r="AL416">
        <v>0</v>
      </c>
      <c r="AM416">
        <v>0</v>
      </c>
      <c r="AN416">
        <v>0</v>
      </c>
      <c r="AO416">
        <v>1051.1300000000001</v>
      </c>
      <c r="AP416">
        <v>0</v>
      </c>
      <c r="AQ416">
        <v>107.04</v>
      </c>
      <c r="AR416">
        <v>0</v>
      </c>
      <c r="AS416">
        <v>0</v>
      </c>
      <c r="AT416">
        <v>87</v>
      </c>
      <c r="AU416">
        <v>41</v>
      </c>
      <c r="AV416">
        <v>1.248</v>
      </c>
      <c r="AW416">
        <v>1</v>
      </c>
      <c r="AZ416">
        <v>1</v>
      </c>
      <c r="BA416">
        <v>47.82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0</v>
      </c>
      <c r="BI416">
        <v>1</v>
      </c>
      <c r="BJ416" t="s">
        <v>49</v>
      </c>
      <c r="BM416">
        <v>16</v>
      </c>
      <c r="BN416">
        <v>0</v>
      </c>
      <c r="BO416" t="s">
        <v>47</v>
      </c>
      <c r="BP416">
        <v>1</v>
      </c>
      <c r="BQ416">
        <v>30</v>
      </c>
      <c r="BR416">
        <v>0</v>
      </c>
      <c r="BS416">
        <v>47.82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87</v>
      </c>
      <c r="CA416">
        <v>41</v>
      </c>
      <c r="CB416" t="s">
        <v>3</v>
      </c>
      <c r="CE416">
        <v>30</v>
      </c>
      <c r="CF416">
        <v>0</v>
      </c>
      <c r="CG416">
        <v>0</v>
      </c>
      <c r="CM416">
        <v>0</v>
      </c>
      <c r="CN416" t="s">
        <v>337</v>
      </c>
      <c r="CO416">
        <v>0</v>
      </c>
      <c r="CP416">
        <f t="shared" si="229"/>
        <v>28055.52</v>
      </c>
      <c r="CQ416">
        <f t="shared" si="230"/>
        <v>0</v>
      </c>
      <c r="CR416">
        <f>(ROUND((ROUND((((ET416*1.2))*AV416*1),2)*BB416),2)+ROUND((ROUND(((AE416-((EU416*1.2)))*AV416*1),2)*BS416),2))</f>
        <v>0</v>
      </c>
      <c r="CS416">
        <f t="shared" si="231"/>
        <v>0</v>
      </c>
      <c r="CT416">
        <f t="shared" si="232"/>
        <v>75276.81</v>
      </c>
      <c r="CU416">
        <f t="shared" si="233"/>
        <v>0</v>
      </c>
      <c r="CV416">
        <f t="shared" si="234"/>
        <v>160.30310400000002</v>
      </c>
      <c r="CW416">
        <f t="shared" si="235"/>
        <v>0</v>
      </c>
      <c r="CX416">
        <f t="shared" si="235"/>
        <v>0</v>
      </c>
      <c r="CY416">
        <f t="shared" si="236"/>
        <v>24408.3024</v>
      </c>
      <c r="CZ416">
        <f t="shared" si="237"/>
        <v>11502.763199999999</v>
      </c>
      <c r="DB416">
        <v>37</v>
      </c>
      <c r="DC416" t="s">
        <v>3</v>
      </c>
      <c r="DD416" t="s">
        <v>3</v>
      </c>
      <c r="DE416" t="s">
        <v>23</v>
      </c>
      <c r="DF416" t="s">
        <v>23</v>
      </c>
      <c r="DG416" t="s">
        <v>23</v>
      </c>
      <c r="DH416" t="s">
        <v>3</v>
      </c>
      <c r="DI416" t="s">
        <v>23</v>
      </c>
      <c r="DJ416" t="s">
        <v>23</v>
      </c>
      <c r="DK416" t="s">
        <v>3</v>
      </c>
      <c r="DL416" t="s">
        <v>3</v>
      </c>
      <c r="DM416" t="s">
        <v>3</v>
      </c>
      <c r="DN416">
        <v>105</v>
      </c>
      <c r="DO416">
        <v>77</v>
      </c>
      <c r="DP416">
        <v>1.248</v>
      </c>
      <c r="DQ416">
        <v>1</v>
      </c>
      <c r="DU416">
        <v>1013</v>
      </c>
      <c r="DV416" t="s">
        <v>21</v>
      </c>
      <c r="DW416" t="s">
        <v>21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59520420</v>
      </c>
      <c r="EF416">
        <v>30</v>
      </c>
      <c r="EG416" t="s">
        <v>17</v>
      </c>
      <c r="EH416">
        <v>0</v>
      </c>
      <c r="EI416" t="s">
        <v>3</v>
      </c>
      <c r="EJ416">
        <v>1</v>
      </c>
      <c r="EK416">
        <v>16</v>
      </c>
      <c r="EL416" t="s">
        <v>24</v>
      </c>
      <c r="EM416" t="s">
        <v>25</v>
      </c>
      <c r="EO416" t="s">
        <v>239</v>
      </c>
      <c r="EQ416">
        <v>0</v>
      </c>
      <c r="ER416">
        <v>1051.1300000000001</v>
      </c>
      <c r="ES416">
        <v>0</v>
      </c>
      <c r="ET416">
        <v>0</v>
      </c>
      <c r="EU416">
        <v>0</v>
      </c>
      <c r="EV416">
        <v>1051.1300000000001</v>
      </c>
      <c r="EW416">
        <v>107.04</v>
      </c>
      <c r="EX416">
        <v>0</v>
      </c>
      <c r="EY416">
        <v>0</v>
      </c>
      <c r="FQ416">
        <v>0</v>
      </c>
      <c r="FR416">
        <v>0</v>
      </c>
      <c r="FS416">
        <v>0</v>
      </c>
      <c r="FX416">
        <v>105</v>
      </c>
      <c r="FY416">
        <v>77</v>
      </c>
      <c r="GA416" t="s">
        <v>3</v>
      </c>
      <c r="GD416">
        <v>0</v>
      </c>
      <c r="GF416">
        <v>1725378853</v>
      </c>
      <c r="GG416">
        <v>2</v>
      </c>
      <c r="GH416">
        <v>1</v>
      </c>
      <c r="GI416">
        <v>2</v>
      </c>
      <c r="GJ416">
        <v>0</v>
      </c>
      <c r="GK416">
        <f>ROUND(R416*(R12)/100,2)</f>
        <v>0</v>
      </c>
      <c r="GL416">
        <f t="shared" si="238"/>
        <v>0</v>
      </c>
      <c r="GM416">
        <f>ROUND(O416+X416+Y416+GK416,2)+GX416</f>
        <v>63966.58</v>
      </c>
      <c r="GN416">
        <f t="shared" si="239"/>
        <v>63966.58</v>
      </c>
      <c r="GO416">
        <f t="shared" si="240"/>
        <v>0</v>
      </c>
      <c r="GP416">
        <f t="shared" si="241"/>
        <v>0</v>
      </c>
      <c r="GR416">
        <v>0</v>
      </c>
      <c r="GS416">
        <v>0</v>
      </c>
      <c r="GT416">
        <v>0</v>
      </c>
      <c r="GU416" t="s">
        <v>3</v>
      </c>
      <c r="GV416">
        <f t="shared" si="242"/>
        <v>0</v>
      </c>
      <c r="GW416">
        <v>1</v>
      </c>
      <c r="GX416">
        <f t="shared" si="243"/>
        <v>0</v>
      </c>
      <c r="HA416">
        <v>0</v>
      </c>
      <c r="HB416">
        <v>0</v>
      </c>
      <c r="HC416">
        <f t="shared" si="244"/>
        <v>0</v>
      </c>
      <c r="HE416" t="s">
        <v>3</v>
      </c>
      <c r="HF416" t="s">
        <v>3</v>
      </c>
      <c r="HM416" t="s">
        <v>3</v>
      </c>
      <c r="HN416" t="s">
        <v>3</v>
      </c>
      <c r="HO416" t="s">
        <v>3</v>
      </c>
      <c r="HP416" t="s">
        <v>3</v>
      </c>
      <c r="HQ416" t="s">
        <v>3</v>
      </c>
      <c r="HS416">
        <v>0</v>
      </c>
      <c r="IK416">
        <v>0</v>
      </c>
    </row>
    <row r="417" spans="1:245" x14ac:dyDescent="0.25">
      <c r="A417">
        <v>17</v>
      </c>
      <c r="B417">
        <v>1</v>
      </c>
      <c r="E417" t="s">
        <v>50</v>
      </c>
      <c r="F417" t="s">
        <v>51</v>
      </c>
      <c r="G417" t="s">
        <v>52</v>
      </c>
      <c r="H417" t="s">
        <v>21</v>
      </c>
      <c r="I417">
        <v>0</v>
      </c>
      <c r="J417">
        <v>0</v>
      </c>
      <c r="K417">
        <v>0</v>
      </c>
      <c r="O417">
        <f t="shared" si="216"/>
        <v>0</v>
      </c>
      <c r="P417">
        <f t="shared" si="217"/>
        <v>0</v>
      </c>
      <c r="Q417">
        <f>(ROUND((ROUND(((((ET417*1.1)*1.2))*AV417*I417),2)*BB417),2)+ROUND((ROUND(((AE417-(((EU417*1.1)*1.2)))*AV417*I417),2)*BS417),2))</f>
        <v>0</v>
      </c>
      <c r="R417">
        <f t="shared" si="218"/>
        <v>0</v>
      </c>
      <c r="S417">
        <f t="shared" si="219"/>
        <v>0</v>
      </c>
      <c r="T417">
        <f t="shared" si="220"/>
        <v>0</v>
      </c>
      <c r="U417">
        <f t="shared" si="221"/>
        <v>0</v>
      </c>
      <c r="V417">
        <f t="shared" si="222"/>
        <v>0</v>
      </c>
      <c r="W417">
        <f t="shared" si="223"/>
        <v>0</v>
      </c>
      <c r="X417">
        <f t="shared" si="224"/>
        <v>0</v>
      </c>
      <c r="Y417">
        <f t="shared" si="224"/>
        <v>0</v>
      </c>
      <c r="AA417">
        <v>66527339</v>
      </c>
      <c r="AB417">
        <f t="shared" si="225"/>
        <v>171.61320000000001</v>
      </c>
      <c r="AC417">
        <f t="shared" si="226"/>
        <v>0</v>
      </c>
      <c r="AD417">
        <f>ROUND((((((ET417*1.1)*1.2))-(((EU417*1.1)*1.2)))+AE417),6)</f>
        <v>171.61320000000001</v>
      </c>
      <c r="AE417">
        <f>ROUND((((EU417*1.1)*1.2)),6)</f>
        <v>17.133600000000001</v>
      </c>
      <c r="AF417">
        <f>ROUND((((EV417*1.1)*1.2)),6)</f>
        <v>0</v>
      </c>
      <c r="AG417">
        <f t="shared" si="227"/>
        <v>0</v>
      </c>
      <c r="AH417">
        <f>(((EW417*1.1)*1.2))</f>
        <v>0</v>
      </c>
      <c r="AI417">
        <f>(((EX417*1.1)*1.2))</f>
        <v>0</v>
      </c>
      <c r="AJ417">
        <f t="shared" si="228"/>
        <v>0</v>
      </c>
      <c r="AK417">
        <v>130.01</v>
      </c>
      <c r="AL417">
        <v>0</v>
      </c>
      <c r="AM417">
        <v>130.01</v>
      </c>
      <c r="AN417">
        <v>12.98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94</v>
      </c>
      <c r="AU417">
        <v>51</v>
      </c>
      <c r="AV417">
        <v>1.014</v>
      </c>
      <c r="AW417">
        <v>1</v>
      </c>
      <c r="AZ417">
        <v>1</v>
      </c>
      <c r="BA417">
        <v>47.82</v>
      </c>
      <c r="BB417">
        <v>13.89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1</v>
      </c>
      <c r="BJ417" t="s">
        <v>53</v>
      </c>
      <c r="BM417">
        <v>5</v>
      </c>
      <c r="BN417">
        <v>0</v>
      </c>
      <c r="BO417" t="s">
        <v>51</v>
      </c>
      <c r="BP417">
        <v>1</v>
      </c>
      <c r="BQ417">
        <v>30</v>
      </c>
      <c r="BR417">
        <v>0</v>
      </c>
      <c r="BS417">
        <v>47.82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94</v>
      </c>
      <c r="CA417">
        <v>51</v>
      </c>
      <c r="CB417" t="s">
        <v>3</v>
      </c>
      <c r="CE417">
        <v>30</v>
      </c>
      <c r="CF417">
        <v>0</v>
      </c>
      <c r="CG417">
        <v>0</v>
      </c>
      <c r="CM417">
        <v>0</v>
      </c>
      <c r="CN417" t="s">
        <v>335</v>
      </c>
      <c r="CO417">
        <v>0</v>
      </c>
      <c r="CP417">
        <f t="shared" si="229"/>
        <v>0</v>
      </c>
      <c r="CQ417">
        <f t="shared" si="230"/>
        <v>0</v>
      </c>
      <c r="CR417">
        <f>(ROUND((ROUND(((((ET417*1.1)*1.2))*AV417*1),2)*BB417),2)+ROUND((ROUND(((AE417-(((EU417*1.1)*1.2)))*AV417*1),2)*BS417),2))</f>
        <v>2417.14</v>
      </c>
      <c r="CS417">
        <f t="shared" si="231"/>
        <v>830.63</v>
      </c>
      <c r="CT417">
        <f t="shared" si="232"/>
        <v>0</v>
      </c>
      <c r="CU417">
        <f t="shared" si="233"/>
        <v>0</v>
      </c>
      <c r="CV417">
        <f t="shared" si="234"/>
        <v>0</v>
      </c>
      <c r="CW417">
        <f t="shared" si="235"/>
        <v>0</v>
      </c>
      <c r="CX417">
        <f t="shared" si="235"/>
        <v>0</v>
      </c>
      <c r="CY417">
        <f t="shared" si="236"/>
        <v>0</v>
      </c>
      <c r="CZ417">
        <f t="shared" si="237"/>
        <v>0</v>
      </c>
      <c r="DB417">
        <v>38</v>
      </c>
      <c r="DC417" t="s">
        <v>3</v>
      </c>
      <c r="DD417" t="s">
        <v>3</v>
      </c>
      <c r="DE417" t="s">
        <v>199</v>
      </c>
      <c r="DF417" t="s">
        <v>199</v>
      </c>
      <c r="DG417" t="s">
        <v>199</v>
      </c>
      <c r="DH417" t="s">
        <v>3</v>
      </c>
      <c r="DI417" t="s">
        <v>199</v>
      </c>
      <c r="DJ417" t="s">
        <v>199</v>
      </c>
      <c r="DK417" t="s">
        <v>3</v>
      </c>
      <c r="DL417" t="s">
        <v>3</v>
      </c>
      <c r="DM417" t="s">
        <v>3</v>
      </c>
      <c r="DN417">
        <v>98</v>
      </c>
      <c r="DO417">
        <v>77</v>
      </c>
      <c r="DP417">
        <v>1.014</v>
      </c>
      <c r="DQ417">
        <v>1</v>
      </c>
      <c r="DU417">
        <v>1013</v>
      </c>
      <c r="DV417" t="s">
        <v>21</v>
      </c>
      <c r="DW417" t="s">
        <v>21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59520409</v>
      </c>
      <c r="EF417">
        <v>30</v>
      </c>
      <c r="EG417" t="s">
        <v>17</v>
      </c>
      <c r="EH417">
        <v>0</v>
      </c>
      <c r="EI417" t="s">
        <v>3</v>
      </c>
      <c r="EJ417">
        <v>1</v>
      </c>
      <c r="EK417">
        <v>5</v>
      </c>
      <c r="EL417" t="s">
        <v>55</v>
      </c>
      <c r="EM417" t="s">
        <v>56</v>
      </c>
      <c r="EO417" t="s">
        <v>198</v>
      </c>
      <c r="EQ417">
        <v>0</v>
      </c>
      <c r="ER417">
        <v>130.01</v>
      </c>
      <c r="ES417">
        <v>0</v>
      </c>
      <c r="ET417">
        <v>130.01</v>
      </c>
      <c r="EU417">
        <v>12.98</v>
      </c>
      <c r="EV417">
        <v>0</v>
      </c>
      <c r="EW417">
        <v>0</v>
      </c>
      <c r="EX417">
        <v>0</v>
      </c>
      <c r="EY417">
        <v>0</v>
      </c>
      <c r="FQ417">
        <v>0</v>
      </c>
      <c r="FR417">
        <v>0</v>
      </c>
      <c r="FS417">
        <v>0</v>
      </c>
      <c r="FX417">
        <v>98</v>
      </c>
      <c r="FY417">
        <v>77</v>
      </c>
      <c r="GA417" t="s">
        <v>3</v>
      </c>
      <c r="GD417">
        <v>0</v>
      </c>
      <c r="GF417">
        <v>-850845042</v>
      </c>
      <c r="GG417">
        <v>2</v>
      </c>
      <c r="GH417">
        <v>1</v>
      </c>
      <c r="GI417">
        <v>2</v>
      </c>
      <c r="GJ417">
        <v>0</v>
      </c>
      <c r="GK417">
        <f>ROUND(R417*(R12)/100,2)</f>
        <v>0</v>
      </c>
      <c r="GL417">
        <f t="shared" si="238"/>
        <v>0</v>
      </c>
      <c r="GM417">
        <f>ROUND(O417+X417+Y417+GK417,2)+GX417</f>
        <v>0</v>
      </c>
      <c r="GN417">
        <f t="shared" si="239"/>
        <v>0</v>
      </c>
      <c r="GO417">
        <f t="shared" si="240"/>
        <v>0</v>
      </c>
      <c r="GP417">
        <f t="shared" si="241"/>
        <v>0</v>
      </c>
      <c r="GR417">
        <v>0</v>
      </c>
      <c r="GS417">
        <v>3</v>
      </c>
      <c r="GT417">
        <v>0</v>
      </c>
      <c r="GU417" t="s">
        <v>3</v>
      </c>
      <c r="GV417">
        <f t="shared" si="242"/>
        <v>0</v>
      </c>
      <c r="GW417">
        <v>1</v>
      </c>
      <c r="GX417">
        <f t="shared" si="243"/>
        <v>0</v>
      </c>
      <c r="HA417">
        <v>0</v>
      </c>
      <c r="HB417">
        <v>0</v>
      </c>
      <c r="HC417">
        <f t="shared" si="244"/>
        <v>0</v>
      </c>
      <c r="HE417" t="s">
        <v>3</v>
      </c>
      <c r="HF417" t="s">
        <v>3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HS417">
        <v>0</v>
      </c>
      <c r="IK417">
        <v>0</v>
      </c>
    </row>
    <row r="419" spans="1:245" x14ac:dyDescent="0.25">
      <c r="A419" s="2">
        <v>51</v>
      </c>
      <c r="B419" s="2">
        <f>B408</f>
        <v>1</v>
      </c>
      <c r="C419" s="2">
        <f>A408</f>
        <v>4</v>
      </c>
      <c r="D419" s="2">
        <f>ROW(A408)</f>
        <v>408</v>
      </c>
      <c r="E419" s="2"/>
      <c r="F419" s="2" t="str">
        <f>IF(F408&lt;&gt;"",F408,"")</f>
        <v>Новый раздел</v>
      </c>
      <c r="G419" s="2" t="str">
        <f>IF(G408&lt;&gt;"",G408,"")</f>
        <v>Строительные работы</v>
      </c>
      <c r="H419" s="2">
        <v>0</v>
      </c>
      <c r="I419" s="2"/>
      <c r="J419" s="2"/>
      <c r="K419" s="2"/>
      <c r="L419" s="2"/>
      <c r="M419" s="2"/>
      <c r="N419" s="2"/>
      <c r="O419" s="2">
        <f t="shared" ref="O419:T419" si="245">ROUND(AB419,2)</f>
        <v>28055.52</v>
      </c>
      <c r="P419" s="2">
        <f t="shared" si="245"/>
        <v>0</v>
      </c>
      <c r="Q419" s="2">
        <f t="shared" si="245"/>
        <v>0</v>
      </c>
      <c r="R419" s="2">
        <f t="shared" si="245"/>
        <v>0</v>
      </c>
      <c r="S419" s="2">
        <f t="shared" si="245"/>
        <v>28055.52</v>
      </c>
      <c r="T419" s="2">
        <f t="shared" si="245"/>
        <v>0</v>
      </c>
      <c r="U419" s="2">
        <f>AH419</f>
        <v>59.744966860800005</v>
      </c>
      <c r="V419" s="2">
        <f>AI419</f>
        <v>0</v>
      </c>
      <c r="W419" s="2">
        <f>ROUND(AJ419,2)</f>
        <v>0</v>
      </c>
      <c r="X419" s="2">
        <f>ROUND(AK419,2)</f>
        <v>24408.3</v>
      </c>
      <c r="Y419" s="2">
        <f>ROUND(AL419,2)</f>
        <v>11502.76</v>
      </c>
      <c r="Z419" s="2"/>
      <c r="AA419" s="2"/>
      <c r="AB419" s="2">
        <f>ROUND(SUMIF(AA412:AA417,"=66527339",O412:O417),2)</f>
        <v>28055.52</v>
      </c>
      <c r="AC419" s="2">
        <f>ROUND(SUMIF(AA412:AA417,"=66527339",P412:P417),2)</f>
        <v>0</v>
      </c>
      <c r="AD419" s="2">
        <f>ROUND(SUMIF(AA412:AA417,"=66527339",Q412:Q417),2)</f>
        <v>0</v>
      </c>
      <c r="AE419" s="2">
        <f>ROUND(SUMIF(AA412:AA417,"=66527339",R412:R417),2)</f>
        <v>0</v>
      </c>
      <c r="AF419" s="2">
        <f>ROUND(SUMIF(AA412:AA417,"=66527339",S412:S417),2)</f>
        <v>28055.52</v>
      </c>
      <c r="AG419" s="2">
        <f>ROUND(SUMIF(AA412:AA417,"=66527339",T412:T417),2)</f>
        <v>0</v>
      </c>
      <c r="AH419" s="2">
        <f>SUMIF(AA412:AA417,"=66527339",U412:U417)</f>
        <v>59.744966860800005</v>
      </c>
      <c r="AI419" s="2">
        <f>SUMIF(AA412:AA417,"=66527339",V412:V417)</f>
        <v>0</v>
      </c>
      <c r="AJ419" s="2">
        <f>ROUND(SUMIF(AA412:AA417,"=66527339",W412:W417),2)</f>
        <v>0</v>
      </c>
      <c r="AK419" s="2">
        <f>ROUND(SUMIF(AA412:AA417,"=66527339",X412:X417),2)</f>
        <v>24408.3</v>
      </c>
      <c r="AL419" s="2">
        <f>ROUND(SUMIF(AA412:AA417,"=66527339",Y412:Y417),2)</f>
        <v>11502.76</v>
      </c>
      <c r="AM419" s="2"/>
      <c r="AN419" s="2"/>
      <c r="AO419" s="2">
        <f t="shared" ref="AO419:BD419" si="246">ROUND(BX419,2)</f>
        <v>0</v>
      </c>
      <c r="AP419" s="2">
        <f t="shared" si="246"/>
        <v>0</v>
      </c>
      <c r="AQ419" s="2">
        <f t="shared" si="246"/>
        <v>0</v>
      </c>
      <c r="AR419" s="2">
        <f t="shared" si="246"/>
        <v>63966.58</v>
      </c>
      <c r="AS419" s="2">
        <f t="shared" si="246"/>
        <v>63966.58</v>
      </c>
      <c r="AT419" s="2">
        <f t="shared" si="246"/>
        <v>0</v>
      </c>
      <c r="AU419" s="2">
        <f t="shared" si="246"/>
        <v>0</v>
      </c>
      <c r="AV419" s="2">
        <f t="shared" si="246"/>
        <v>0</v>
      </c>
      <c r="AW419" s="2">
        <f t="shared" si="246"/>
        <v>0</v>
      </c>
      <c r="AX419" s="2">
        <f t="shared" si="246"/>
        <v>0</v>
      </c>
      <c r="AY419" s="2">
        <f t="shared" si="246"/>
        <v>0</v>
      </c>
      <c r="AZ419" s="2">
        <f t="shared" si="246"/>
        <v>0</v>
      </c>
      <c r="BA419" s="2">
        <f t="shared" si="246"/>
        <v>0</v>
      </c>
      <c r="BB419" s="2">
        <f t="shared" si="246"/>
        <v>0</v>
      </c>
      <c r="BC419" s="2">
        <f t="shared" si="246"/>
        <v>0</v>
      </c>
      <c r="BD419" s="2">
        <f t="shared" si="246"/>
        <v>0</v>
      </c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>
        <f>ROUND(SUMIF(AA412:AA417,"=66527339",FQ412:FQ417),2)</f>
        <v>0</v>
      </c>
      <c r="BY419" s="2">
        <f>ROUND(SUMIF(AA412:AA417,"=66527339",FR412:FR417),2)</f>
        <v>0</v>
      </c>
      <c r="BZ419" s="2">
        <f>ROUND(SUMIF(AA412:AA417,"=66527339",GL412:GL417),2)</f>
        <v>0</v>
      </c>
      <c r="CA419" s="2">
        <f>ROUND(SUMIF(AA412:AA417,"=66527339",GM412:GM417),2)</f>
        <v>63966.58</v>
      </c>
      <c r="CB419" s="2">
        <f>ROUND(SUMIF(AA412:AA417,"=66527339",GN412:GN417),2)</f>
        <v>63966.58</v>
      </c>
      <c r="CC419" s="2">
        <f>ROUND(SUMIF(AA412:AA417,"=66527339",GO412:GO417),2)</f>
        <v>0</v>
      </c>
      <c r="CD419" s="2">
        <f>ROUND(SUMIF(AA412:AA417,"=66527339",GP412:GP417),2)</f>
        <v>0</v>
      </c>
      <c r="CE419" s="2">
        <f>AC419-BX419</f>
        <v>0</v>
      </c>
      <c r="CF419" s="2">
        <f>AC419-BY419</f>
        <v>0</v>
      </c>
      <c r="CG419" s="2">
        <f>BX419-BZ419</f>
        <v>0</v>
      </c>
      <c r="CH419" s="2">
        <f>AC419-BX419-BY419+BZ419</f>
        <v>0</v>
      </c>
      <c r="CI419" s="2">
        <f>BY419-BZ419</f>
        <v>0</v>
      </c>
      <c r="CJ419" s="2">
        <f>ROUND(SUMIF(AA412:AA417,"=66527339",GX412:GX417),2)</f>
        <v>0</v>
      </c>
      <c r="CK419" s="2">
        <f>ROUND(SUMIF(AA412:AA417,"=66527339",GY412:GY417),2)</f>
        <v>0</v>
      </c>
      <c r="CL419" s="2">
        <f>ROUND(SUMIF(AA412:AA417,"=66527339",GZ412:GZ417),2)</f>
        <v>0</v>
      </c>
      <c r="CM419" s="2">
        <f>ROUND(SUMIF(AA412:AA417,"=66527339",HD412:HD417),2)</f>
        <v>0</v>
      </c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>
        <v>0</v>
      </c>
    </row>
    <row r="421" spans="1:245" x14ac:dyDescent="0.25">
      <c r="A421" s="4">
        <v>50</v>
      </c>
      <c r="B421" s="4">
        <v>0</v>
      </c>
      <c r="C421" s="4">
        <v>0</v>
      </c>
      <c r="D421" s="4">
        <v>1</v>
      </c>
      <c r="E421" s="4">
        <v>201</v>
      </c>
      <c r="F421" s="4">
        <f>ROUND(Source!O419,O421)</f>
        <v>28055.52</v>
      </c>
      <c r="G421" s="4" t="s">
        <v>57</v>
      </c>
      <c r="H421" s="4" t="s">
        <v>58</v>
      </c>
      <c r="I421" s="4"/>
      <c r="J421" s="4"/>
      <c r="K421" s="4">
        <v>201</v>
      </c>
      <c r="L421" s="4">
        <v>1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89328.72</v>
      </c>
      <c r="X421" s="4">
        <v>1</v>
      </c>
      <c r="Y421" s="4">
        <v>89328.72</v>
      </c>
      <c r="Z421" s="4"/>
      <c r="AA421" s="4"/>
      <c r="AB421" s="4"/>
    </row>
    <row r="422" spans="1:245" x14ac:dyDescent="0.25">
      <c r="A422" s="4">
        <v>50</v>
      </c>
      <c r="B422" s="4">
        <v>0</v>
      </c>
      <c r="C422" s="4">
        <v>0</v>
      </c>
      <c r="D422" s="4">
        <v>1</v>
      </c>
      <c r="E422" s="4">
        <v>202</v>
      </c>
      <c r="F422" s="4">
        <f>ROUND(Source!P419,O422)</f>
        <v>0</v>
      </c>
      <c r="G422" s="4" t="s">
        <v>59</v>
      </c>
      <c r="H422" s="4" t="s">
        <v>60</v>
      </c>
      <c r="I422" s="4"/>
      <c r="J422" s="4"/>
      <c r="K422" s="4">
        <v>202</v>
      </c>
      <c r="L422" s="4">
        <v>2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45" x14ac:dyDescent="0.25">
      <c r="A423" s="4">
        <v>50</v>
      </c>
      <c r="B423" s="4">
        <v>0</v>
      </c>
      <c r="C423" s="4">
        <v>0</v>
      </c>
      <c r="D423" s="4">
        <v>1</v>
      </c>
      <c r="E423" s="4">
        <v>222</v>
      </c>
      <c r="F423" s="4">
        <f>ROUND(Source!AO419,O423)</f>
        <v>0</v>
      </c>
      <c r="G423" s="4" t="s">
        <v>61</v>
      </c>
      <c r="H423" s="4" t="s">
        <v>62</v>
      </c>
      <c r="I423" s="4"/>
      <c r="J423" s="4"/>
      <c r="K423" s="4">
        <v>222</v>
      </c>
      <c r="L423" s="4">
        <v>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45" x14ac:dyDescent="0.25">
      <c r="A424" s="4">
        <v>50</v>
      </c>
      <c r="B424" s="4">
        <v>0</v>
      </c>
      <c r="C424" s="4">
        <v>0</v>
      </c>
      <c r="D424" s="4">
        <v>1</v>
      </c>
      <c r="E424" s="4">
        <v>225</v>
      </c>
      <c r="F424" s="4">
        <f>ROUND(Source!AV419,O424)</f>
        <v>0</v>
      </c>
      <c r="G424" s="4" t="s">
        <v>63</v>
      </c>
      <c r="H424" s="4" t="s">
        <v>64</v>
      </c>
      <c r="I424" s="4"/>
      <c r="J424" s="4"/>
      <c r="K424" s="4">
        <v>225</v>
      </c>
      <c r="L424" s="4">
        <v>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45" x14ac:dyDescent="0.25">
      <c r="A425" s="4">
        <v>50</v>
      </c>
      <c r="B425" s="4">
        <v>0</v>
      </c>
      <c r="C425" s="4">
        <v>0</v>
      </c>
      <c r="D425" s="4">
        <v>1</v>
      </c>
      <c r="E425" s="4">
        <v>226</v>
      </c>
      <c r="F425" s="4">
        <f>ROUND(Source!AW419,O425)</f>
        <v>0</v>
      </c>
      <c r="G425" s="4" t="s">
        <v>65</v>
      </c>
      <c r="H425" s="4" t="s">
        <v>66</v>
      </c>
      <c r="I425" s="4"/>
      <c r="J425" s="4"/>
      <c r="K425" s="4">
        <v>226</v>
      </c>
      <c r="L425" s="4">
        <v>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45" x14ac:dyDescent="0.25">
      <c r="A426" s="4">
        <v>50</v>
      </c>
      <c r="B426" s="4">
        <v>0</v>
      </c>
      <c r="C426" s="4">
        <v>0</v>
      </c>
      <c r="D426" s="4">
        <v>1</v>
      </c>
      <c r="E426" s="4">
        <v>227</v>
      </c>
      <c r="F426" s="4">
        <f>ROUND(Source!AX419,O426)</f>
        <v>0</v>
      </c>
      <c r="G426" s="4" t="s">
        <v>67</v>
      </c>
      <c r="H426" s="4" t="s">
        <v>68</v>
      </c>
      <c r="I426" s="4"/>
      <c r="J426" s="4"/>
      <c r="K426" s="4">
        <v>227</v>
      </c>
      <c r="L426" s="4">
        <v>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45" x14ac:dyDescent="0.25">
      <c r="A427" s="4">
        <v>50</v>
      </c>
      <c r="B427" s="4">
        <v>0</v>
      </c>
      <c r="C427" s="4">
        <v>0</v>
      </c>
      <c r="D427" s="4">
        <v>1</v>
      </c>
      <c r="E427" s="4">
        <v>228</v>
      </c>
      <c r="F427" s="4">
        <f>ROUND(Source!AY419,O427)</f>
        <v>0</v>
      </c>
      <c r="G427" s="4" t="s">
        <v>69</v>
      </c>
      <c r="H427" s="4" t="s">
        <v>70</v>
      </c>
      <c r="I427" s="4"/>
      <c r="J427" s="4"/>
      <c r="K427" s="4">
        <v>228</v>
      </c>
      <c r="L427" s="4">
        <v>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45" x14ac:dyDescent="0.25">
      <c r="A428" s="4">
        <v>50</v>
      </c>
      <c r="B428" s="4">
        <v>0</v>
      </c>
      <c r="C428" s="4">
        <v>0</v>
      </c>
      <c r="D428" s="4">
        <v>1</v>
      </c>
      <c r="E428" s="4">
        <v>216</v>
      </c>
      <c r="F428" s="4">
        <f>ROUND(Source!AP419,O428)</f>
        <v>0</v>
      </c>
      <c r="G428" s="4" t="s">
        <v>71</v>
      </c>
      <c r="H428" s="4" t="s">
        <v>72</v>
      </c>
      <c r="I428" s="4"/>
      <c r="J428" s="4"/>
      <c r="K428" s="4">
        <v>216</v>
      </c>
      <c r="L428" s="4">
        <v>8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45" x14ac:dyDescent="0.25">
      <c r="A429" s="4">
        <v>50</v>
      </c>
      <c r="B429" s="4">
        <v>0</v>
      </c>
      <c r="C429" s="4">
        <v>0</v>
      </c>
      <c r="D429" s="4">
        <v>1</v>
      </c>
      <c r="E429" s="4">
        <v>223</v>
      </c>
      <c r="F429" s="4">
        <f>ROUND(Source!AQ419,O429)</f>
        <v>0</v>
      </c>
      <c r="G429" s="4" t="s">
        <v>73</v>
      </c>
      <c r="H429" s="4" t="s">
        <v>74</v>
      </c>
      <c r="I429" s="4"/>
      <c r="J429" s="4"/>
      <c r="K429" s="4">
        <v>223</v>
      </c>
      <c r="L429" s="4">
        <v>9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45" x14ac:dyDescent="0.25">
      <c r="A430" s="4">
        <v>50</v>
      </c>
      <c r="B430" s="4">
        <v>0</v>
      </c>
      <c r="C430" s="4">
        <v>0</v>
      </c>
      <c r="D430" s="4">
        <v>1</v>
      </c>
      <c r="E430" s="4">
        <v>229</v>
      </c>
      <c r="F430" s="4">
        <f>ROUND(Source!AZ419,O430)</f>
        <v>0</v>
      </c>
      <c r="G430" s="4" t="s">
        <v>75</v>
      </c>
      <c r="H430" s="4" t="s">
        <v>76</v>
      </c>
      <c r="I430" s="4"/>
      <c r="J430" s="4"/>
      <c r="K430" s="4">
        <v>229</v>
      </c>
      <c r="L430" s="4">
        <v>10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 x14ac:dyDescent="0.25">
      <c r="A431" s="4">
        <v>50</v>
      </c>
      <c r="B431" s="4">
        <v>0</v>
      </c>
      <c r="C431" s="4">
        <v>0</v>
      </c>
      <c r="D431" s="4">
        <v>1</v>
      </c>
      <c r="E431" s="4">
        <v>203</v>
      </c>
      <c r="F431" s="4">
        <f>ROUND(Source!Q419,O431)</f>
        <v>0</v>
      </c>
      <c r="G431" s="4" t="s">
        <v>77</v>
      </c>
      <c r="H431" s="4" t="s">
        <v>78</v>
      </c>
      <c r="I431" s="4"/>
      <c r="J431" s="4"/>
      <c r="K431" s="4">
        <v>203</v>
      </c>
      <c r="L431" s="4">
        <v>11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5">
      <c r="A432" s="4">
        <v>50</v>
      </c>
      <c r="B432" s="4">
        <v>0</v>
      </c>
      <c r="C432" s="4">
        <v>0</v>
      </c>
      <c r="D432" s="4">
        <v>1</v>
      </c>
      <c r="E432" s="4">
        <v>231</v>
      </c>
      <c r="F432" s="4">
        <f>ROUND(Source!BB419,O432)</f>
        <v>0</v>
      </c>
      <c r="G432" s="4" t="s">
        <v>79</v>
      </c>
      <c r="H432" s="4" t="s">
        <v>80</v>
      </c>
      <c r="I432" s="4"/>
      <c r="J432" s="4"/>
      <c r="K432" s="4">
        <v>231</v>
      </c>
      <c r="L432" s="4">
        <v>12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5">
      <c r="A433" s="4">
        <v>50</v>
      </c>
      <c r="B433" s="4">
        <v>0</v>
      </c>
      <c r="C433" s="4">
        <v>0</v>
      </c>
      <c r="D433" s="4">
        <v>1</v>
      </c>
      <c r="E433" s="4">
        <v>204</v>
      </c>
      <c r="F433" s="4">
        <f>ROUND(Source!R419,O433)</f>
        <v>0</v>
      </c>
      <c r="G433" s="4" t="s">
        <v>81</v>
      </c>
      <c r="H433" s="4" t="s">
        <v>82</v>
      </c>
      <c r="I433" s="4"/>
      <c r="J433" s="4"/>
      <c r="K433" s="4">
        <v>204</v>
      </c>
      <c r="L433" s="4">
        <v>13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5">
      <c r="A434" s="4">
        <v>50</v>
      </c>
      <c r="B434" s="4">
        <v>0</v>
      </c>
      <c r="C434" s="4">
        <v>0</v>
      </c>
      <c r="D434" s="4">
        <v>1</v>
      </c>
      <c r="E434" s="4">
        <v>205</v>
      </c>
      <c r="F434" s="4">
        <f>ROUND(Source!S419,O434)</f>
        <v>28055.52</v>
      </c>
      <c r="G434" s="4" t="s">
        <v>83</v>
      </c>
      <c r="H434" s="4" t="s">
        <v>84</v>
      </c>
      <c r="I434" s="4"/>
      <c r="J434" s="4"/>
      <c r="K434" s="4">
        <v>205</v>
      </c>
      <c r="L434" s="4">
        <v>14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89328.72</v>
      </c>
      <c r="X434" s="4">
        <v>1</v>
      </c>
      <c r="Y434" s="4">
        <v>89328.72</v>
      </c>
      <c r="Z434" s="4"/>
      <c r="AA434" s="4"/>
      <c r="AB434" s="4"/>
    </row>
    <row r="435" spans="1:28" x14ac:dyDescent="0.25">
      <c r="A435" s="4">
        <v>50</v>
      </c>
      <c r="B435" s="4">
        <v>0</v>
      </c>
      <c r="C435" s="4">
        <v>0</v>
      </c>
      <c r="D435" s="4">
        <v>1</v>
      </c>
      <c r="E435" s="4">
        <v>232</v>
      </c>
      <c r="F435" s="4">
        <f>ROUND(Source!BC419,O435)</f>
        <v>0</v>
      </c>
      <c r="G435" s="4" t="s">
        <v>85</v>
      </c>
      <c r="H435" s="4" t="s">
        <v>86</v>
      </c>
      <c r="I435" s="4"/>
      <c r="J435" s="4"/>
      <c r="K435" s="4">
        <v>232</v>
      </c>
      <c r="L435" s="4">
        <v>15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5">
      <c r="A436" s="4">
        <v>50</v>
      </c>
      <c r="B436" s="4">
        <v>0</v>
      </c>
      <c r="C436" s="4">
        <v>0</v>
      </c>
      <c r="D436" s="4">
        <v>1</v>
      </c>
      <c r="E436" s="4">
        <v>214</v>
      </c>
      <c r="F436" s="4">
        <f>ROUND(Source!AS419,O436)</f>
        <v>63966.58</v>
      </c>
      <c r="G436" s="4" t="s">
        <v>87</v>
      </c>
      <c r="H436" s="4" t="s">
        <v>88</v>
      </c>
      <c r="I436" s="4"/>
      <c r="J436" s="4"/>
      <c r="K436" s="4">
        <v>214</v>
      </c>
      <c r="L436" s="4">
        <v>16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202859.04</v>
      </c>
      <c r="X436" s="4">
        <v>1</v>
      </c>
      <c r="Y436" s="4">
        <v>202859.04</v>
      </c>
      <c r="Z436" s="4"/>
      <c r="AA436" s="4"/>
      <c r="AB436" s="4"/>
    </row>
    <row r="437" spans="1:28" x14ac:dyDescent="0.25">
      <c r="A437" s="4">
        <v>50</v>
      </c>
      <c r="B437" s="4">
        <v>0</v>
      </c>
      <c r="C437" s="4">
        <v>0</v>
      </c>
      <c r="D437" s="4">
        <v>1</v>
      </c>
      <c r="E437" s="4">
        <v>215</v>
      </c>
      <c r="F437" s="4">
        <f>ROUND(Source!AT419,O437)</f>
        <v>0</v>
      </c>
      <c r="G437" s="4" t="s">
        <v>89</v>
      </c>
      <c r="H437" s="4" t="s">
        <v>90</v>
      </c>
      <c r="I437" s="4"/>
      <c r="J437" s="4"/>
      <c r="K437" s="4">
        <v>215</v>
      </c>
      <c r="L437" s="4">
        <v>17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5">
      <c r="A438" s="4">
        <v>50</v>
      </c>
      <c r="B438" s="4">
        <v>0</v>
      </c>
      <c r="C438" s="4">
        <v>0</v>
      </c>
      <c r="D438" s="4">
        <v>1</v>
      </c>
      <c r="E438" s="4">
        <v>217</v>
      </c>
      <c r="F438" s="4">
        <f>ROUND(Source!AU419,O438)</f>
        <v>0</v>
      </c>
      <c r="G438" s="4" t="s">
        <v>91</v>
      </c>
      <c r="H438" s="4" t="s">
        <v>92</v>
      </c>
      <c r="I438" s="4"/>
      <c r="J438" s="4"/>
      <c r="K438" s="4">
        <v>217</v>
      </c>
      <c r="L438" s="4">
        <v>18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5">
      <c r="A439" s="4">
        <v>50</v>
      </c>
      <c r="B439" s="4">
        <v>0</v>
      </c>
      <c r="C439" s="4">
        <v>0</v>
      </c>
      <c r="D439" s="4">
        <v>1</v>
      </c>
      <c r="E439" s="4">
        <v>230</v>
      </c>
      <c r="F439" s="4">
        <f>ROUND(Source!BA419,O439)</f>
        <v>0</v>
      </c>
      <c r="G439" s="4" t="s">
        <v>93</v>
      </c>
      <c r="H439" s="4" t="s">
        <v>94</v>
      </c>
      <c r="I439" s="4"/>
      <c r="J439" s="4"/>
      <c r="K439" s="4">
        <v>230</v>
      </c>
      <c r="L439" s="4">
        <v>19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5">
      <c r="A440" s="4">
        <v>50</v>
      </c>
      <c r="B440" s="4">
        <v>0</v>
      </c>
      <c r="C440" s="4">
        <v>0</v>
      </c>
      <c r="D440" s="4">
        <v>1</v>
      </c>
      <c r="E440" s="4">
        <v>206</v>
      </c>
      <c r="F440" s="4">
        <f>ROUND(Source!T419,O440)</f>
        <v>0</v>
      </c>
      <c r="G440" s="4" t="s">
        <v>95</v>
      </c>
      <c r="H440" s="4" t="s">
        <v>96</v>
      </c>
      <c r="I440" s="4"/>
      <c r="J440" s="4"/>
      <c r="K440" s="4">
        <v>206</v>
      </c>
      <c r="L440" s="4">
        <v>20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5">
      <c r="A441" s="4">
        <v>50</v>
      </c>
      <c r="B441" s="4">
        <v>0</v>
      </c>
      <c r="C441" s="4">
        <v>0</v>
      </c>
      <c r="D441" s="4">
        <v>1</v>
      </c>
      <c r="E441" s="4">
        <v>207</v>
      </c>
      <c r="F441" s="4">
        <f>Source!U419</f>
        <v>59.744966860800005</v>
      </c>
      <c r="G441" s="4" t="s">
        <v>97</v>
      </c>
      <c r="H441" s="4" t="s">
        <v>98</v>
      </c>
      <c r="I441" s="4"/>
      <c r="J441" s="4"/>
      <c r="K441" s="4">
        <v>207</v>
      </c>
      <c r="L441" s="4">
        <v>21</v>
      </c>
      <c r="M441" s="4">
        <v>3</v>
      </c>
      <c r="N441" s="4" t="s">
        <v>3</v>
      </c>
      <c r="O441" s="4">
        <v>-1</v>
      </c>
      <c r="P441" s="4"/>
      <c r="Q441" s="4"/>
      <c r="R441" s="4"/>
      <c r="S441" s="4"/>
      <c r="T441" s="4"/>
      <c r="U441" s="4"/>
      <c r="V441" s="4"/>
      <c r="W441" s="4">
        <v>182.04361044480001</v>
      </c>
      <c r="X441" s="4">
        <v>1</v>
      </c>
      <c r="Y441" s="4">
        <v>182.04361044480001</v>
      </c>
      <c r="Z441" s="4"/>
      <c r="AA441" s="4"/>
      <c r="AB441" s="4"/>
    </row>
    <row r="442" spans="1:28" x14ac:dyDescent="0.25">
      <c r="A442" s="4">
        <v>50</v>
      </c>
      <c r="B442" s="4">
        <v>0</v>
      </c>
      <c r="C442" s="4">
        <v>0</v>
      </c>
      <c r="D442" s="4">
        <v>1</v>
      </c>
      <c r="E442" s="4">
        <v>208</v>
      </c>
      <c r="F442" s="4">
        <f>Source!V419</f>
        <v>0</v>
      </c>
      <c r="G442" s="4" t="s">
        <v>99</v>
      </c>
      <c r="H442" s="4" t="s">
        <v>100</v>
      </c>
      <c r="I442" s="4"/>
      <c r="J442" s="4"/>
      <c r="K442" s="4">
        <v>208</v>
      </c>
      <c r="L442" s="4">
        <v>22</v>
      </c>
      <c r="M442" s="4">
        <v>3</v>
      </c>
      <c r="N442" s="4" t="s">
        <v>3</v>
      </c>
      <c r="O442" s="4">
        <v>-1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5">
      <c r="A443" s="4">
        <v>50</v>
      </c>
      <c r="B443" s="4">
        <v>0</v>
      </c>
      <c r="C443" s="4">
        <v>0</v>
      </c>
      <c r="D443" s="4">
        <v>1</v>
      </c>
      <c r="E443" s="4">
        <v>209</v>
      </c>
      <c r="F443" s="4">
        <f>ROUND(Source!W419,O443)</f>
        <v>0</v>
      </c>
      <c r="G443" s="4" t="s">
        <v>101</v>
      </c>
      <c r="H443" s="4" t="s">
        <v>102</v>
      </c>
      <c r="I443" s="4"/>
      <c r="J443" s="4"/>
      <c r="K443" s="4">
        <v>209</v>
      </c>
      <c r="L443" s="4">
        <v>23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5">
      <c r="A444" s="4">
        <v>50</v>
      </c>
      <c r="B444" s="4">
        <v>0</v>
      </c>
      <c r="C444" s="4">
        <v>0</v>
      </c>
      <c r="D444" s="4">
        <v>1</v>
      </c>
      <c r="E444" s="4">
        <v>233</v>
      </c>
      <c r="F444" s="4">
        <f>ROUND(Source!BD419,O444)</f>
        <v>0</v>
      </c>
      <c r="G444" s="4" t="s">
        <v>103</v>
      </c>
      <c r="H444" s="4" t="s">
        <v>104</v>
      </c>
      <c r="I444" s="4"/>
      <c r="J444" s="4"/>
      <c r="K444" s="4">
        <v>233</v>
      </c>
      <c r="L444" s="4">
        <v>24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5">
      <c r="A445" s="4">
        <v>50</v>
      </c>
      <c r="B445" s="4">
        <v>0</v>
      </c>
      <c r="C445" s="4">
        <v>0</v>
      </c>
      <c r="D445" s="4">
        <v>1</v>
      </c>
      <c r="E445" s="4">
        <v>210</v>
      </c>
      <c r="F445" s="4">
        <f>ROUND(Source!X419,O445)</f>
        <v>24408.3</v>
      </c>
      <c r="G445" s="4" t="s">
        <v>105</v>
      </c>
      <c r="H445" s="4" t="s">
        <v>106</v>
      </c>
      <c r="I445" s="4"/>
      <c r="J445" s="4"/>
      <c r="K445" s="4">
        <v>210</v>
      </c>
      <c r="L445" s="4">
        <v>25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76905.55</v>
      </c>
      <c r="X445" s="4">
        <v>1</v>
      </c>
      <c r="Y445" s="4">
        <v>76905.55</v>
      </c>
      <c r="Z445" s="4"/>
      <c r="AA445" s="4"/>
      <c r="AB445" s="4"/>
    </row>
    <row r="446" spans="1:28" x14ac:dyDescent="0.25">
      <c r="A446" s="4">
        <v>50</v>
      </c>
      <c r="B446" s="4">
        <v>0</v>
      </c>
      <c r="C446" s="4">
        <v>0</v>
      </c>
      <c r="D446" s="4">
        <v>1</v>
      </c>
      <c r="E446" s="4">
        <v>211</v>
      </c>
      <c r="F446" s="4">
        <f>ROUND(Source!Y419,O446)</f>
        <v>11502.76</v>
      </c>
      <c r="G446" s="4" t="s">
        <v>107</v>
      </c>
      <c r="H446" s="4" t="s">
        <v>108</v>
      </c>
      <c r="I446" s="4"/>
      <c r="J446" s="4"/>
      <c r="K446" s="4">
        <v>211</v>
      </c>
      <c r="L446" s="4">
        <v>26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36624.769999999997</v>
      </c>
      <c r="X446" s="4">
        <v>1</v>
      </c>
      <c r="Y446" s="4">
        <v>36624.769999999997</v>
      </c>
      <c r="Z446" s="4"/>
      <c r="AA446" s="4"/>
      <c r="AB446" s="4"/>
    </row>
    <row r="447" spans="1:28" x14ac:dyDescent="0.25">
      <c r="A447" s="4">
        <v>50</v>
      </c>
      <c r="B447" s="4">
        <v>0</v>
      </c>
      <c r="C447" s="4">
        <v>0</v>
      </c>
      <c r="D447" s="4">
        <v>1</v>
      </c>
      <c r="E447" s="4">
        <v>224</v>
      </c>
      <c r="F447" s="4">
        <f>ROUND(Source!AR419,O447)</f>
        <v>63966.58</v>
      </c>
      <c r="G447" s="4" t="s">
        <v>109</v>
      </c>
      <c r="H447" s="4" t="s">
        <v>110</v>
      </c>
      <c r="I447" s="4"/>
      <c r="J447" s="4"/>
      <c r="K447" s="4">
        <v>224</v>
      </c>
      <c r="L447" s="4">
        <v>27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202859.04</v>
      </c>
      <c r="X447" s="4">
        <v>1</v>
      </c>
      <c r="Y447" s="4">
        <v>202859.04</v>
      </c>
      <c r="Z447" s="4"/>
      <c r="AA447" s="4"/>
      <c r="AB447" s="4"/>
    </row>
    <row r="449" spans="1:245" x14ac:dyDescent="0.25">
      <c r="A449" s="1">
        <v>4</v>
      </c>
      <c r="B449" s="1">
        <v>1</v>
      </c>
      <c r="C449" s="1"/>
      <c r="D449" s="1">
        <f>ROW(A459)</f>
        <v>459</v>
      </c>
      <c r="E449" s="1"/>
      <c r="F449" s="1" t="s">
        <v>16</v>
      </c>
      <c r="G449" s="1" t="s">
        <v>111</v>
      </c>
      <c r="H449" s="1" t="s">
        <v>3</v>
      </c>
      <c r="I449" s="1">
        <v>0</v>
      </c>
      <c r="J449" s="1"/>
      <c r="K449" s="1">
        <v>0</v>
      </c>
      <c r="L449" s="1"/>
      <c r="M449" s="1" t="s">
        <v>3</v>
      </c>
      <c r="N449" s="1"/>
      <c r="O449" s="1"/>
      <c r="P449" s="1"/>
      <c r="Q449" s="1"/>
      <c r="R449" s="1"/>
      <c r="S449" s="1">
        <v>0</v>
      </c>
      <c r="T449" s="1"/>
      <c r="U449" s="1" t="s">
        <v>3</v>
      </c>
      <c r="V449" s="1">
        <v>0</v>
      </c>
      <c r="W449" s="1"/>
      <c r="X449" s="1"/>
      <c r="Y449" s="1"/>
      <c r="Z449" s="1"/>
      <c r="AA449" s="1"/>
      <c r="AB449" s="1" t="s">
        <v>3</v>
      </c>
      <c r="AC449" s="1" t="s">
        <v>3</v>
      </c>
      <c r="AD449" s="1" t="s">
        <v>3</v>
      </c>
      <c r="AE449" s="1" t="s">
        <v>3</v>
      </c>
      <c r="AF449" s="1" t="s">
        <v>3</v>
      </c>
      <c r="AG449" s="1" t="s">
        <v>3</v>
      </c>
      <c r="AH449" s="1"/>
      <c r="AI449" s="1"/>
      <c r="AJ449" s="1"/>
      <c r="AK449" s="1"/>
      <c r="AL449" s="1"/>
      <c r="AM449" s="1"/>
      <c r="AN449" s="1"/>
      <c r="AO449" s="1"/>
      <c r="AP449" s="1" t="s">
        <v>3</v>
      </c>
      <c r="AQ449" s="1" t="s">
        <v>3</v>
      </c>
      <c r="AR449" s="1" t="s">
        <v>3</v>
      </c>
      <c r="AS449" s="1"/>
      <c r="AT449" s="1"/>
      <c r="AU449" s="1"/>
      <c r="AV449" s="1"/>
      <c r="AW449" s="1"/>
      <c r="AX449" s="1"/>
      <c r="AY449" s="1"/>
      <c r="AZ449" s="1" t="s">
        <v>3</v>
      </c>
      <c r="BA449" s="1"/>
      <c r="BB449" s="1" t="s">
        <v>3</v>
      </c>
      <c r="BC449" s="1" t="s">
        <v>3</v>
      </c>
      <c r="BD449" s="1" t="s">
        <v>3</v>
      </c>
      <c r="BE449" s="1" t="s">
        <v>3</v>
      </c>
      <c r="BF449" s="1" t="s">
        <v>3</v>
      </c>
      <c r="BG449" s="1" t="s">
        <v>3</v>
      </c>
      <c r="BH449" s="1" t="s">
        <v>3</v>
      </c>
      <c r="BI449" s="1" t="s">
        <v>3</v>
      </c>
      <c r="BJ449" s="1" t="s">
        <v>3</v>
      </c>
      <c r="BK449" s="1" t="s">
        <v>3</v>
      </c>
      <c r="BL449" s="1" t="s">
        <v>3</v>
      </c>
      <c r="BM449" s="1" t="s">
        <v>3</v>
      </c>
      <c r="BN449" s="1" t="s">
        <v>3</v>
      </c>
      <c r="BO449" s="1" t="s">
        <v>3</v>
      </c>
      <c r="BP449" s="1" t="s">
        <v>3</v>
      </c>
      <c r="BQ449" s="1"/>
      <c r="BR449" s="1"/>
      <c r="BS449" s="1"/>
      <c r="BT449" s="1"/>
      <c r="BU449" s="1"/>
      <c r="BV449" s="1"/>
      <c r="BW449" s="1"/>
      <c r="BX449" s="1">
        <v>0</v>
      </c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>
        <v>0</v>
      </c>
    </row>
    <row r="451" spans="1:245" x14ac:dyDescent="0.25">
      <c r="A451" s="2">
        <v>52</v>
      </c>
      <c r="B451" s="2">
        <f t="shared" ref="B451:G451" si="247">B459</f>
        <v>1</v>
      </c>
      <c r="C451" s="2">
        <f t="shared" si="247"/>
        <v>4</v>
      </c>
      <c r="D451" s="2">
        <f t="shared" si="247"/>
        <v>449</v>
      </c>
      <c r="E451" s="2">
        <f t="shared" si="247"/>
        <v>0</v>
      </c>
      <c r="F451" s="2" t="str">
        <f t="shared" si="247"/>
        <v>Новый раздел</v>
      </c>
      <c r="G451" s="2" t="str">
        <f t="shared" si="247"/>
        <v>Монтажные работы</v>
      </c>
      <c r="H451" s="2"/>
      <c r="I451" s="2"/>
      <c r="J451" s="2"/>
      <c r="K451" s="2"/>
      <c r="L451" s="2"/>
      <c r="M451" s="2"/>
      <c r="N451" s="2"/>
      <c r="O451" s="2">
        <f t="shared" ref="O451:AT451" si="248">O459</f>
        <v>61361.27</v>
      </c>
      <c r="P451" s="2">
        <f t="shared" si="248"/>
        <v>1993.71</v>
      </c>
      <c r="Q451" s="2">
        <f t="shared" si="248"/>
        <v>2839.54</v>
      </c>
      <c r="R451" s="2">
        <f t="shared" si="248"/>
        <v>1241.4000000000001</v>
      </c>
      <c r="S451" s="2">
        <f t="shared" si="248"/>
        <v>56528.02</v>
      </c>
      <c r="T451" s="2">
        <f t="shared" si="248"/>
        <v>0</v>
      </c>
      <c r="U451" s="2">
        <f t="shared" si="248"/>
        <v>91.753380047999997</v>
      </c>
      <c r="V451" s="2">
        <f t="shared" si="248"/>
        <v>0</v>
      </c>
      <c r="W451" s="2">
        <f t="shared" si="248"/>
        <v>0</v>
      </c>
      <c r="X451" s="2">
        <f t="shared" si="248"/>
        <v>52005.78</v>
      </c>
      <c r="Y451" s="2">
        <f t="shared" si="248"/>
        <v>24307.05</v>
      </c>
      <c r="Z451" s="2">
        <f t="shared" si="248"/>
        <v>0</v>
      </c>
      <c r="AA451" s="2">
        <f t="shared" si="248"/>
        <v>0</v>
      </c>
      <c r="AB451" s="2">
        <f t="shared" si="248"/>
        <v>61361.27</v>
      </c>
      <c r="AC451" s="2">
        <f t="shared" si="248"/>
        <v>1993.71</v>
      </c>
      <c r="AD451" s="2">
        <f t="shared" si="248"/>
        <v>2839.54</v>
      </c>
      <c r="AE451" s="2">
        <f t="shared" si="248"/>
        <v>1241.4000000000001</v>
      </c>
      <c r="AF451" s="2">
        <f t="shared" si="248"/>
        <v>56528.02</v>
      </c>
      <c r="AG451" s="2">
        <f t="shared" si="248"/>
        <v>0</v>
      </c>
      <c r="AH451" s="2">
        <f t="shared" si="248"/>
        <v>91.753380047999997</v>
      </c>
      <c r="AI451" s="2">
        <f t="shared" si="248"/>
        <v>0</v>
      </c>
      <c r="AJ451" s="2">
        <f t="shared" si="248"/>
        <v>0</v>
      </c>
      <c r="AK451" s="2">
        <f t="shared" si="248"/>
        <v>52005.78</v>
      </c>
      <c r="AL451" s="2">
        <f t="shared" si="248"/>
        <v>24307.05</v>
      </c>
      <c r="AM451" s="2">
        <f t="shared" si="248"/>
        <v>0</v>
      </c>
      <c r="AN451" s="2">
        <f t="shared" si="248"/>
        <v>0</v>
      </c>
      <c r="AO451" s="2">
        <f t="shared" si="248"/>
        <v>0</v>
      </c>
      <c r="AP451" s="2">
        <f t="shared" si="248"/>
        <v>0</v>
      </c>
      <c r="AQ451" s="2">
        <f t="shared" si="248"/>
        <v>0</v>
      </c>
      <c r="AR451" s="2">
        <f t="shared" si="248"/>
        <v>139660.34</v>
      </c>
      <c r="AS451" s="2">
        <f t="shared" si="248"/>
        <v>0</v>
      </c>
      <c r="AT451" s="2">
        <f t="shared" si="248"/>
        <v>139660.34</v>
      </c>
      <c r="AU451" s="2">
        <f t="shared" ref="AU451:BZ451" si="249">AU459</f>
        <v>0</v>
      </c>
      <c r="AV451" s="2">
        <f t="shared" si="249"/>
        <v>1993.71</v>
      </c>
      <c r="AW451" s="2">
        <f t="shared" si="249"/>
        <v>1993.71</v>
      </c>
      <c r="AX451" s="2">
        <f t="shared" si="249"/>
        <v>0</v>
      </c>
      <c r="AY451" s="2">
        <f t="shared" si="249"/>
        <v>1993.71</v>
      </c>
      <c r="AZ451" s="2">
        <f t="shared" si="249"/>
        <v>0</v>
      </c>
      <c r="BA451" s="2">
        <f t="shared" si="249"/>
        <v>0</v>
      </c>
      <c r="BB451" s="2">
        <f t="shared" si="249"/>
        <v>0</v>
      </c>
      <c r="BC451" s="2">
        <f t="shared" si="249"/>
        <v>0</v>
      </c>
      <c r="BD451" s="2">
        <f t="shared" si="249"/>
        <v>0</v>
      </c>
      <c r="BE451" s="2">
        <f t="shared" si="249"/>
        <v>0</v>
      </c>
      <c r="BF451" s="2">
        <f t="shared" si="249"/>
        <v>0</v>
      </c>
      <c r="BG451" s="2">
        <f t="shared" si="249"/>
        <v>0</v>
      </c>
      <c r="BH451" s="2">
        <f t="shared" si="249"/>
        <v>0</v>
      </c>
      <c r="BI451" s="2">
        <f t="shared" si="249"/>
        <v>0</v>
      </c>
      <c r="BJ451" s="2">
        <f t="shared" si="249"/>
        <v>0</v>
      </c>
      <c r="BK451" s="2">
        <f t="shared" si="249"/>
        <v>0</v>
      </c>
      <c r="BL451" s="2">
        <f t="shared" si="249"/>
        <v>0</v>
      </c>
      <c r="BM451" s="2">
        <f t="shared" si="249"/>
        <v>0</v>
      </c>
      <c r="BN451" s="2">
        <f t="shared" si="249"/>
        <v>0</v>
      </c>
      <c r="BO451" s="2">
        <f t="shared" si="249"/>
        <v>0</v>
      </c>
      <c r="BP451" s="2">
        <f t="shared" si="249"/>
        <v>0</v>
      </c>
      <c r="BQ451" s="2">
        <f t="shared" si="249"/>
        <v>0</v>
      </c>
      <c r="BR451" s="2">
        <f t="shared" si="249"/>
        <v>0</v>
      </c>
      <c r="BS451" s="2">
        <f t="shared" si="249"/>
        <v>0</v>
      </c>
      <c r="BT451" s="2">
        <f t="shared" si="249"/>
        <v>0</v>
      </c>
      <c r="BU451" s="2">
        <f t="shared" si="249"/>
        <v>0</v>
      </c>
      <c r="BV451" s="2">
        <f t="shared" si="249"/>
        <v>0</v>
      </c>
      <c r="BW451" s="2">
        <f t="shared" si="249"/>
        <v>0</v>
      </c>
      <c r="BX451" s="2">
        <f t="shared" si="249"/>
        <v>0</v>
      </c>
      <c r="BY451" s="2">
        <f t="shared" si="249"/>
        <v>0</v>
      </c>
      <c r="BZ451" s="2">
        <f t="shared" si="249"/>
        <v>0</v>
      </c>
      <c r="CA451" s="2">
        <f t="shared" ref="CA451:DF451" si="250">CA459</f>
        <v>139660.34</v>
      </c>
      <c r="CB451" s="2">
        <f t="shared" si="250"/>
        <v>0</v>
      </c>
      <c r="CC451" s="2">
        <f t="shared" si="250"/>
        <v>139660.34</v>
      </c>
      <c r="CD451" s="2">
        <f t="shared" si="250"/>
        <v>0</v>
      </c>
      <c r="CE451" s="2">
        <f t="shared" si="250"/>
        <v>1993.71</v>
      </c>
      <c r="CF451" s="2">
        <f t="shared" si="250"/>
        <v>1993.71</v>
      </c>
      <c r="CG451" s="2">
        <f t="shared" si="250"/>
        <v>0</v>
      </c>
      <c r="CH451" s="2">
        <f t="shared" si="250"/>
        <v>1993.71</v>
      </c>
      <c r="CI451" s="2">
        <f t="shared" si="250"/>
        <v>0</v>
      </c>
      <c r="CJ451" s="2">
        <f t="shared" si="250"/>
        <v>0</v>
      </c>
      <c r="CK451" s="2">
        <f t="shared" si="250"/>
        <v>0</v>
      </c>
      <c r="CL451" s="2">
        <f t="shared" si="250"/>
        <v>0</v>
      </c>
      <c r="CM451" s="2">
        <f t="shared" si="250"/>
        <v>0</v>
      </c>
      <c r="CN451" s="2">
        <f t="shared" si="250"/>
        <v>0</v>
      </c>
      <c r="CO451" s="2">
        <f t="shared" si="250"/>
        <v>0</v>
      </c>
      <c r="CP451" s="2">
        <f t="shared" si="250"/>
        <v>0</v>
      </c>
      <c r="CQ451" s="2">
        <f t="shared" si="250"/>
        <v>0</v>
      </c>
      <c r="CR451" s="2">
        <f t="shared" si="250"/>
        <v>0</v>
      </c>
      <c r="CS451" s="2">
        <f t="shared" si="250"/>
        <v>0</v>
      </c>
      <c r="CT451" s="2">
        <f t="shared" si="250"/>
        <v>0</v>
      </c>
      <c r="CU451" s="2">
        <f t="shared" si="250"/>
        <v>0</v>
      </c>
      <c r="CV451" s="2">
        <f t="shared" si="250"/>
        <v>0</v>
      </c>
      <c r="CW451" s="2">
        <f t="shared" si="250"/>
        <v>0</v>
      </c>
      <c r="CX451" s="2">
        <f t="shared" si="250"/>
        <v>0</v>
      </c>
      <c r="CY451" s="2">
        <f t="shared" si="250"/>
        <v>0</v>
      </c>
      <c r="CZ451" s="2">
        <f t="shared" si="250"/>
        <v>0</v>
      </c>
      <c r="DA451" s="2">
        <f t="shared" si="250"/>
        <v>0</v>
      </c>
      <c r="DB451" s="2">
        <f t="shared" si="250"/>
        <v>0</v>
      </c>
      <c r="DC451" s="2">
        <f t="shared" si="250"/>
        <v>0</v>
      </c>
      <c r="DD451" s="2">
        <f t="shared" si="250"/>
        <v>0</v>
      </c>
      <c r="DE451" s="2">
        <f t="shared" si="250"/>
        <v>0</v>
      </c>
      <c r="DF451" s="2">
        <f t="shared" si="250"/>
        <v>0</v>
      </c>
      <c r="DG451" s="3">
        <f t="shared" ref="DG451:EL451" si="251">DG459</f>
        <v>0</v>
      </c>
      <c r="DH451" s="3">
        <f t="shared" si="251"/>
        <v>0</v>
      </c>
      <c r="DI451" s="3">
        <f t="shared" si="251"/>
        <v>0</v>
      </c>
      <c r="DJ451" s="3">
        <f t="shared" si="251"/>
        <v>0</v>
      </c>
      <c r="DK451" s="3">
        <f t="shared" si="251"/>
        <v>0</v>
      </c>
      <c r="DL451" s="3">
        <f t="shared" si="251"/>
        <v>0</v>
      </c>
      <c r="DM451" s="3">
        <f t="shared" si="251"/>
        <v>0</v>
      </c>
      <c r="DN451" s="3">
        <f t="shared" si="251"/>
        <v>0</v>
      </c>
      <c r="DO451" s="3">
        <f t="shared" si="251"/>
        <v>0</v>
      </c>
      <c r="DP451" s="3">
        <f t="shared" si="251"/>
        <v>0</v>
      </c>
      <c r="DQ451" s="3">
        <f t="shared" si="251"/>
        <v>0</v>
      </c>
      <c r="DR451" s="3">
        <f t="shared" si="251"/>
        <v>0</v>
      </c>
      <c r="DS451" s="3">
        <f t="shared" si="251"/>
        <v>0</v>
      </c>
      <c r="DT451" s="3">
        <f t="shared" si="251"/>
        <v>0</v>
      </c>
      <c r="DU451" s="3">
        <f t="shared" si="251"/>
        <v>0</v>
      </c>
      <c r="DV451" s="3">
        <f t="shared" si="251"/>
        <v>0</v>
      </c>
      <c r="DW451" s="3">
        <f t="shared" si="251"/>
        <v>0</v>
      </c>
      <c r="DX451" s="3">
        <f t="shared" si="251"/>
        <v>0</v>
      </c>
      <c r="DY451" s="3">
        <f t="shared" si="251"/>
        <v>0</v>
      </c>
      <c r="DZ451" s="3">
        <f t="shared" si="251"/>
        <v>0</v>
      </c>
      <c r="EA451" s="3">
        <f t="shared" si="251"/>
        <v>0</v>
      </c>
      <c r="EB451" s="3">
        <f t="shared" si="251"/>
        <v>0</v>
      </c>
      <c r="EC451" s="3">
        <f t="shared" si="251"/>
        <v>0</v>
      </c>
      <c r="ED451" s="3">
        <f t="shared" si="251"/>
        <v>0</v>
      </c>
      <c r="EE451" s="3">
        <f t="shared" si="251"/>
        <v>0</v>
      </c>
      <c r="EF451" s="3">
        <f t="shared" si="251"/>
        <v>0</v>
      </c>
      <c r="EG451" s="3">
        <f t="shared" si="251"/>
        <v>0</v>
      </c>
      <c r="EH451" s="3">
        <f t="shared" si="251"/>
        <v>0</v>
      </c>
      <c r="EI451" s="3">
        <f t="shared" si="251"/>
        <v>0</v>
      </c>
      <c r="EJ451" s="3">
        <f t="shared" si="251"/>
        <v>0</v>
      </c>
      <c r="EK451" s="3">
        <f t="shared" si="251"/>
        <v>0</v>
      </c>
      <c r="EL451" s="3">
        <f t="shared" si="251"/>
        <v>0</v>
      </c>
      <c r="EM451" s="3">
        <f t="shared" ref="EM451:FR451" si="252">EM459</f>
        <v>0</v>
      </c>
      <c r="EN451" s="3">
        <f t="shared" si="252"/>
        <v>0</v>
      </c>
      <c r="EO451" s="3">
        <f t="shared" si="252"/>
        <v>0</v>
      </c>
      <c r="EP451" s="3">
        <f t="shared" si="252"/>
        <v>0</v>
      </c>
      <c r="EQ451" s="3">
        <f t="shared" si="252"/>
        <v>0</v>
      </c>
      <c r="ER451" s="3">
        <f t="shared" si="252"/>
        <v>0</v>
      </c>
      <c r="ES451" s="3">
        <f t="shared" si="252"/>
        <v>0</v>
      </c>
      <c r="ET451" s="3">
        <f t="shared" si="252"/>
        <v>0</v>
      </c>
      <c r="EU451" s="3">
        <f t="shared" si="252"/>
        <v>0</v>
      </c>
      <c r="EV451" s="3">
        <f t="shared" si="252"/>
        <v>0</v>
      </c>
      <c r="EW451" s="3">
        <f t="shared" si="252"/>
        <v>0</v>
      </c>
      <c r="EX451" s="3">
        <f t="shared" si="252"/>
        <v>0</v>
      </c>
      <c r="EY451" s="3">
        <f t="shared" si="252"/>
        <v>0</v>
      </c>
      <c r="EZ451" s="3">
        <f t="shared" si="252"/>
        <v>0</v>
      </c>
      <c r="FA451" s="3">
        <f t="shared" si="252"/>
        <v>0</v>
      </c>
      <c r="FB451" s="3">
        <f t="shared" si="252"/>
        <v>0</v>
      </c>
      <c r="FC451" s="3">
        <f t="shared" si="252"/>
        <v>0</v>
      </c>
      <c r="FD451" s="3">
        <f t="shared" si="252"/>
        <v>0</v>
      </c>
      <c r="FE451" s="3">
        <f t="shared" si="252"/>
        <v>0</v>
      </c>
      <c r="FF451" s="3">
        <f t="shared" si="252"/>
        <v>0</v>
      </c>
      <c r="FG451" s="3">
        <f t="shared" si="252"/>
        <v>0</v>
      </c>
      <c r="FH451" s="3">
        <f t="shared" si="252"/>
        <v>0</v>
      </c>
      <c r="FI451" s="3">
        <f t="shared" si="252"/>
        <v>0</v>
      </c>
      <c r="FJ451" s="3">
        <f t="shared" si="252"/>
        <v>0</v>
      </c>
      <c r="FK451" s="3">
        <f t="shared" si="252"/>
        <v>0</v>
      </c>
      <c r="FL451" s="3">
        <f t="shared" si="252"/>
        <v>0</v>
      </c>
      <c r="FM451" s="3">
        <f t="shared" si="252"/>
        <v>0</v>
      </c>
      <c r="FN451" s="3">
        <f t="shared" si="252"/>
        <v>0</v>
      </c>
      <c r="FO451" s="3">
        <f t="shared" si="252"/>
        <v>0</v>
      </c>
      <c r="FP451" s="3">
        <f t="shared" si="252"/>
        <v>0</v>
      </c>
      <c r="FQ451" s="3">
        <f t="shared" si="252"/>
        <v>0</v>
      </c>
      <c r="FR451" s="3">
        <f t="shared" si="252"/>
        <v>0</v>
      </c>
      <c r="FS451" s="3">
        <f t="shared" ref="FS451:GX451" si="253">FS459</f>
        <v>0</v>
      </c>
      <c r="FT451" s="3">
        <f t="shared" si="253"/>
        <v>0</v>
      </c>
      <c r="FU451" s="3">
        <f t="shared" si="253"/>
        <v>0</v>
      </c>
      <c r="FV451" s="3">
        <f t="shared" si="253"/>
        <v>0</v>
      </c>
      <c r="FW451" s="3">
        <f t="shared" si="253"/>
        <v>0</v>
      </c>
      <c r="FX451" s="3">
        <f t="shared" si="253"/>
        <v>0</v>
      </c>
      <c r="FY451" s="3">
        <f t="shared" si="253"/>
        <v>0</v>
      </c>
      <c r="FZ451" s="3">
        <f t="shared" si="253"/>
        <v>0</v>
      </c>
      <c r="GA451" s="3">
        <f t="shared" si="253"/>
        <v>0</v>
      </c>
      <c r="GB451" s="3">
        <f t="shared" si="253"/>
        <v>0</v>
      </c>
      <c r="GC451" s="3">
        <f t="shared" si="253"/>
        <v>0</v>
      </c>
      <c r="GD451" s="3">
        <f t="shared" si="253"/>
        <v>0</v>
      </c>
      <c r="GE451" s="3">
        <f t="shared" si="253"/>
        <v>0</v>
      </c>
      <c r="GF451" s="3">
        <f t="shared" si="253"/>
        <v>0</v>
      </c>
      <c r="GG451" s="3">
        <f t="shared" si="253"/>
        <v>0</v>
      </c>
      <c r="GH451" s="3">
        <f t="shared" si="253"/>
        <v>0</v>
      </c>
      <c r="GI451" s="3">
        <f t="shared" si="253"/>
        <v>0</v>
      </c>
      <c r="GJ451" s="3">
        <f t="shared" si="253"/>
        <v>0</v>
      </c>
      <c r="GK451" s="3">
        <f t="shared" si="253"/>
        <v>0</v>
      </c>
      <c r="GL451" s="3">
        <f t="shared" si="253"/>
        <v>0</v>
      </c>
      <c r="GM451" s="3">
        <f t="shared" si="253"/>
        <v>0</v>
      </c>
      <c r="GN451" s="3">
        <f t="shared" si="253"/>
        <v>0</v>
      </c>
      <c r="GO451" s="3">
        <f t="shared" si="253"/>
        <v>0</v>
      </c>
      <c r="GP451" s="3">
        <f t="shared" si="253"/>
        <v>0</v>
      </c>
      <c r="GQ451" s="3">
        <f t="shared" si="253"/>
        <v>0</v>
      </c>
      <c r="GR451" s="3">
        <f t="shared" si="253"/>
        <v>0</v>
      </c>
      <c r="GS451" s="3">
        <f t="shared" si="253"/>
        <v>0</v>
      </c>
      <c r="GT451" s="3">
        <f t="shared" si="253"/>
        <v>0</v>
      </c>
      <c r="GU451" s="3">
        <f t="shared" si="253"/>
        <v>0</v>
      </c>
      <c r="GV451" s="3">
        <f t="shared" si="253"/>
        <v>0</v>
      </c>
      <c r="GW451" s="3">
        <f t="shared" si="253"/>
        <v>0</v>
      </c>
      <c r="GX451" s="3">
        <f t="shared" si="253"/>
        <v>0</v>
      </c>
    </row>
    <row r="453" spans="1:245" x14ac:dyDescent="0.25">
      <c r="A453">
        <v>17</v>
      </c>
      <c r="B453">
        <v>1</v>
      </c>
      <c r="E453" t="s">
        <v>112</v>
      </c>
      <c r="F453" t="s">
        <v>113</v>
      </c>
      <c r="G453" t="s">
        <v>114</v>
      </c>
      <c r="H453" t="s">
        <v>115</v>
      </c>
      <c r="I453">
        <v>0</v>
      </c>
      <c r="J453">
        <v>0</v>
      </c>
      <c r="K453">
        <f>ROUND(60.5/100,9)</f>
        <v>0.60499999999999998</v>
      </c>
      <c r="O453">
        <f>ROUND(CP453,2)</f>
        <v>0</v>
      </c>
      <c r="P453">
        <f>ROUND((ROUND((AC453*AW453*I453),2)*BC453),2)</f>
        <v>0</v>
      </c>
      <c r="Q453">
        <f>(ROUND((ROUND((((ET453*1.2))*AV453*I453),2)*BB453),2)+ROUND((ROUND(((AE453-((EU453*1.2)))*AV453*I453),2)*BS453),2))</f>
        <v>0</v>
      </c>
      <c r="R453">
        <f>ROUND((ROUND((AE453*AV453*I453),2)*BS453),2)</f>
        <v>0</v>
      </c>
      <c r="S453">
        <f>ROUND((ROUND((AF453*AV453*I453),2)*BA453),2)</f>
        <v>0</v>
      </c>
      <c r="T453">
        <f>ROUND(CU453*I453,2)</f>
        <v>0</v>
      </c>
      <c r="U453">
        <f>CV453*I453</f>
        <v>0</v>
      </c>
      <c r="V453">
        <f>CW453*I453</f>
        <v>0</v>
      </c>
      <c r="W453">
        <f>ROUND(CX453*I453,2)</f>
        <v>0</v>
      </c>
      <c r="X453">
        <f t="shared" ref="X453:Y457" si="254">ROUND(CY453,2)</f>
        <v>0</v>
      </c>
      <c r="Y453">
        <f t="shared" si="254"/>
        <v>0</v>
      </c>
      <c r="AA453">
        <v>66527339</v>
      </c>
      <c r="AB453">
        <f>ROUND((AC453+AD453+AF453),6)</f>
        <v>545.61599999999999</v>
      </c>
      <c r="AC453">
        <f>ROUND((ES453),6)</f>
        <v>0</v>
      </c>
      <c r="AD453">
        <f>ROUND(((((ET453*1.2))-((EU453*1.2)))+AE453),6)</f>
        <v>455.72399999999999</v>
      </c>
      <c r="AE453">
        <f>ROUND(((EU453*1.2)),6)</f>
        <v>69.203999999999994</v>
      </c>
      <c r="AF453">
        <f>ROUND(((EV453*1.2)),6)</f>
        <v>89.891999999999996</v>
      </c>
      <c r="AG453">
        <f>ROUND((AP453),6)</f>
        <v>0</v>
      </c>
      <c r="AH453">
        <f>((EW453*1.2))</f>
        <v>7.2959999999999994</v>
      </c>
      <c r="AI453">
        <f>((EX453*1.2))</f>
        <v>0</v>
      </c>
      <c r="AJ453">
        <f>(AS453)</f>
        <v>0</v>
      </c>
      <c r="AK453">
        <v>454.68</v>
      </c>
      <c r="AL453">
        <v>0</v>
      </c>
      <c r="AM453">
        <v>379.77</v>
      </c>
      <c r="AN453">
        <v>57.67</v>
      </c>
      <c r="AO453">
        <v>74.91</v>
      </c>
      <c r="AP453">
        <v>0</v>
      </c>
      <c r="AQ453">
        <v>6.08</v>
      </c>
      <c r="AR453">
        <v>0</v>
      </c>
      <c r="AS453">
        <v>0</v>
      </c>
      <c r="AT453">
        <v>92</v>
      </c>
      <c r="AU453">
        <v>43</v>
      </c>
      <c r="AV453">
        <v>1.0669999999999999</v>
      </c>
      <c r="AW453">
        <v>1.081</v>
      </c>
      <c r="AZ453">
        <v>1</v>
      </c>
      <c r="BA453">
        <v>47.82</v>
      </c>
      <c r="BB453">
        <v>15.21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2</v>
      </c>
      <c r="BJ453" t="s">
        <v>116</v>
      </c>
      <c r="BM453">
        <v>318</v>
      </c>
      <c r="BN453">
        <v>0</v>
      </c>
      <c r="BO453" t="s">
        <v>113</v>
      </c>
      <c r="BP453">
        <v>1</v>
      </c>
      <c r="BQ453">
        <v>40</v>
      </c>
      <c r="BR453">
        <v>0</v>
      </c>
      <c r="BS453">
        <v>47.82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92</v>
      </c>
      <c r="CA453">
        <v>43</v>
      </c>
      <c r="CB453" t="s">
        <v>3</v>
      </c>
      <c r="CE453">
        <v>30</v>
      </c>
      <c r="CF453">
        <v>0</v>
      </c>
      <c r="CG453">
        <v>0</v>
      </c>
      <c r="CM453">
        <v>0</v>
      </c>
      <c r="CN453" t="s">
        <v>337</v>
      </c>
      <c r="CO453">
        <v>0</v>
      </c>
      <c r="CP453">
        <f>(P453+Q453+S453)</f>
        <v>0</v>
      </c>
      <c r="CQ453">
        <f>ROUND((ROUND((AC453*AW453*1),2)*BC453),2)</f>
        <v>0</v>
      </c>
      <c r="CR453">
        <f>(ROUND((ROUND((((ET453*1.2))*AV453*1),2)*BB453),2)+ROUND((ROUND(((AE453-((EU453*1.2)))*AV453*1),2)*BS453),2))</f>
        <v>7396.01</v>
      </c>
      <c r="CS453">
        <f>ROUND((ROUND((AE453*AV453*1),2)*BS453),2)</f>
        <v>3531.03</v>
      </c>
      <c r="CT453">
        <f>ROUND((ROUND((AF453*AV453*1),2)*BA453),2)</f>
        <v>4586.42</v>
      </c>
      <c r="CU453">
        <f>AG453</f>
        <v>0</v>
      </c>
      <c r="CV453">
        <f>(AH453*AV453)</f>
        <v>7.7848319999999989</v>
      </c>
      <c r="CW453">
        <f t="shared" ref="CW453:CX457" si="255">AI453</f>
        <v>0</v>
      </c>
      <c r="CX453">
        <f t="shared" si="255"/>
        <v>0</v>
      </c>
      <c r="CY453">
        <f>S453*(BZ453/100)</f>
        <v>0</v>
      </c>
      <c r="CZ453">
        <f>S453*(CA453/100)</f>
        <v>0</v>
      </c>
      <c r="DB453">
        <v>40</v>
      </c>
      <c r="DC453" t="s">
        <v>3</v>
      </c>
      <c r="DD453" t="s">
        <v>3</v>
      </c>
      <c r="DE453" t="s">
        <v>23</v>
      </c>
      <c r="DF453" t="s">
        <v>23</v>
      </c>
      <c r="DG453" t="s">
        <v>23</v>
      </c>
      <c r="DH453" t="s">
        <v>3</v>
      </c>
      <c r="DI453" t="s">
        <v>23</v>
      </c>
      <c r="DJ453" t="s">
        <v>23</v>
      </c>
      <c r="DK453" t="s">
        <v>3</v>
      </c>
      <c r="DL453" t="s">
        <v>3</v>
      </c>
      <c r="DM453" t="s">
        <v>3</v>
      </c>
      <c r="DN453">
        <v>112</v>
      </c>
      <c r="DO453">
        <v>70</v>
      </c>
      <c r="DP453">
        <v>1.0669999999999999</v>
      </c>
      <c r="DQ453">
        <v>1.081</v>
      </c>
      <c r="DU453">
        <v>1013</v>
      </c>
      <c r="DV453" t="s">
        <v>115</v>
      </c>
      <c r="DW453" t="s">
        <v>115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59520678</v>
      </c>
      <c r="EF453">
        <v>40</v>
      </c>
      <c r="EG453" t="s">
        <v>117</v>
      </c>
      <c r="EH453">
        <v>0</v>
      </c>
      <c r="EI453" t="s">
        <v>3</v>
      </c>
      <c r="EJ453">
        <v>2</v>
      </c>
      <c r="EK453">
        <v>318</v>
      </c>
      <c r="EL453" t="s">
        <v>118</v>
      </c>
      <c r="EM453" t="s">
        <v>119</v>
      </c>
      <c r="EO453" t="s">
        <v>239</v>
      </c>
      <c r="EQ453">
        <v>0</v>
      </c>
      <c r="ER453">
        <v>454.68</v>
      </c>
      <c r="ES453">
        <v>0</v>
      </c>
      <c r="ET453">
        <v>379.77</v>
      </c>
      <c r="EU453">
        <v>57.67</v>
      </c>
      <c r="EV453">
        <v>74.91</v>
      </c>
      <c r="EW453">
        <v>6.08</v>
      </c>
      <c r="EX453">
        <v>0</v>
      </c>
      <c r="EY453">
        <v>0</v>
      </c>
      <c r="FQ453">
        <v>0</v>
      </c>
      <c r="FR453">
        <v>0</v>
      </c>
      <c r="FS453">
        <v>0</v>
      </c>
      <c r="FX453">
        <v>112</v>
      </c>
      <c r="FY453">
        <v>70</v>
      </c>
      <c r="GA453" t="s">
        <v>3</v>
      </c>
      <c r="GD453">
        <v>0</v>
      </c>
      <c r="GF453">
        <v>137885402</v>
      </c>
      <c r="GG453">
        <v>2</v>
      </c>
      <c r="GH453">
        <v>1</v>
      </c>
      <c r="GI453">
        <v>2</v>
      </c>
      <c r="GJ453">
        <v>0</v>
      </c>
      <c r="GK453">
        <f>ROUND(R453*(R12)/100,2)</f>
        <v>0</v>
      </c>
      <c r="GL453">
        <f>ROUND(IF(AND(BH453=3,BI453=3,FS453&lt;&gt;0),P453,0),2)</f>
        <v>0</v>
      </c>
      <c r="GM453">
        <f>ROUND(O453+X453+Y453+GK453,2)+GX453</f>
        <v>0</v>
      </c>
      <c r="GN453">
        <f>IF(OR(BI453=0,BI453=1),GM453-GX453,0)</f>
        <v>0</v>
      </c>
      <c r="GO453">
        <f>IF(BI453=2,GM453-GX453,0)</f>
        <v>0</v>
      </c>
      <c r="GP453">
        <f>IF(BI453=4,GM453-GX453,0)</f>
        <v>0</v>
      </c>
      <c r="GR453">
        <v>0</v>
      </c>
      <c r="GS453">
        <v>0</v>
      </c>
      <c r="GT453">
        <v>0</v>
      </c>
      <c r="GU453" t="s">
        <v>3</v>
      </c>
      <c r="GV453">
        <f>ROUND((GT453),6)</f>
        <v>0</v>
      </c>
      <c r="GW453">
        <v>1</v>
      </c>
      <c r="GX453">
        <f>ROUND(HC453*I453,2)</f>
        <v>0</v>
      </c>
      <c r="HA453">
        <v>0</v>
      </c>
      <c r="HB453">
        <v>0</v>
      </c>
      <c r="HC453">
        <f>GV453*GW453</f>
        <v>0</v>
      </c>
      <c r="HE453" t="s">
        <v>3</v>
      </c>
      <c r="HF453" t="s">
        <v>3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HS453">
        <v>0</v>
      </c>
      <c r="IK453">
        <v>0</v>
      </c>
    </row>
    <row r="454" spans="1:245" x14ac:dyDescent="0.25">
      <c r="A454">
        <v>17</v>
      </c>
      <c r="B454">
        <v>1</v>
      </c>
      <c r="E454" t="s">
        <v>120</v>
      </c>
      <c r="F454" t="s">
        <v>121</v>
      </c>
      <c r="G454" t="s">
        <v>122</v>
      </c>
      <c r="H454" t="s">
        <v>115</v>
      </c>
      <c r="I454">
        <v>0</v>
      </c>
      <c r="J454">
        <v>0</v>
      </c>
      <c r="K454">
        <f>ROUND(181.5/100,9)</f>
        <v>1.8149999999999999</v>
      </c>
      <c r="O454">
        <f>ROUND(CP454,2)</f>
        <v>0</v>
      </c>
      <c r="P454">
        <f>ROUND((ROUND((AC454*AW454*I454),2)*BC454),2)</f>
        <v>0</v>
      </c>
      <c r="Q454">
        <f>(ROUND((ROUND((((ET454*1.2))*AV454*I454),2)*BB454),2)+ROUND((ROUND(((AE454-((EU454*1.2)))*AV454*I454),2)*BS454),2))</f>
        <v>0</v>
      </c>
      <c r="R454">
        <f>ROUND((ROUND((AE454*AV454*I454),2)*BS454),2)</f>
        <v>0</v>
      </c>
      <c r="S454">
        <f>ROUND((ROUND((AF454*AV454*I454),2)*BA454),2)</f>
        <v>0</v>
      </c>
      <c r="T454">
        <f>ROUND(CU454*I454,2)</f>
        <v>0</v>
      </c>
      <c r="U454">
        <f>CV454*I454</f>
        <v>0</v>
      </c>
      <c r="V454">
        <f>CW454*I454</f>
        <v>0</v>
      </c>
      <c r="W454">
        <f>ROUND(CX454*I454,2)</f>
        <v>0</v>
      </c>
      <c r="X454">
        <f t="shared" si="254"/>
        <v>0</v>
      </c>
      <c r="Y454">
        <f t="shared" si="254"/>
        <v>0</v>
      </c>
      <c r="AA454">
        <v>66527339</v>
      </c>
      <c r="AB454">
        <f>ROUND((AC454+AD454+AF454),6)</f>
        <v>164.34</v>
      </c>
      <c r="AC454">
        <f>ROUND((ES454),6)</f>
        <v>0</v>
      </c>
      <c r="AD454">
        <f>ROUND(((((ET454*1.2))-((EU454*1.2)))+AE454),6)</f>
        <v>130.63200000000001</v>
      </c>
      <c r="AE454">
        <f>ROUND(((EU454*1.2)),6)</f>
        <v>19.835999999999999</v>
      </c>
      <c r="AF454">
        <f>ROUND(((EV454*1.2)),6)</f>
        <v>33.707999999999998</v>
      </c>
      <c r="AG454">
        <f>ROUND((AP454),6)</f>
        <v>0</v>
      </c>
      <c r="AH454">
        <f>((EW454*1.2))</f>
        <v>2.7359999999999998</v>
      </c>
      <c r="AI454">
        <f>((EX454*1.2))</f>
        <v>0</v>
      </c>
      <c r="AJ454">
        <f>(AS454)</f>
        <v>0</v>
      </c>
      <c r="AK454">
        <v>136.94999999999999</v>
      </c>
      <c r="AL454">
        <v>0</v>
      </c>
      <c r="AM454">
        <v>108.86</v>
      </c>
      <c r="AN454">
        <v>16.53</v>
      </c>
      <c r="AO454">
        <v>28.09</v>
      </c>
      <c r="AP454">
        <v>0</v>
      </c>
      <c r="AQ454">
        <v>2.2799999999999998</v>
      </c>
      <c r="AR454">
        <v>0</v>
      </c>
      <c r="AS454">
        <v>0</v>
      </c>
      <c r="AT454">
        <v>92</v>
      </c>
      <c r="AU454">
        <v>43</v>
      </c>
      <c r="AV454">
        <v>1.0669999999999999</v>
      </c>
      <c r="AW454">
        <v>1.081</v>
      </c>
      <c r="AZ454">
        <v>1</v>
      </c>
      <c r="BA454">
        <v>47.82</v>
      </c>
      <c r="BB454">
        <v>15.21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2</v>
      </c>
      <c r="BJ454" t="s">
        <v>123</v>
      </c>
      <c r="BM454">
        <v>318</v>
      </c>
      <c r="BN454">
        <v>0</v>
      </c>
      <c r="BO454" t="s">
        <v>121</v>
      </c>
      <c r="BP454">
        <v>1</v>
      </c>
      <c r="BQ454">
        <v>40</v>
      </c>
      <c r="BR454">
        <v>0</v>
      </c>
      <c r="BS454">
        <v>47.82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92</v>
      </c>
      <c r="CA454">
        <v>43</v>
      </c>
      <c r="CB454" t="s">
        <v>3</v>
      </c>
      <c r="CE454">
        <v>30</v>
      </c>
      <c r="CF454">
        <v>0</v>
      </c>
      <c r="CG454">
        <v>0</v>
      </c>
      <c r="CM454">
        <v>0</v>
      </c>
      <c r="CN454" t="s">
        <v>337</v>
      </c>
      <c r="CO454">
        <v>0</v>
      </c>
      <c r="CP454">
        <f>(P454+Q454+S454)</f>
        <v>0</v>
      </c>
      <c r="CQ454">
        <f>ROUND((ROUND((AC454*AW454*1),2)*BC454),2)</f>
        <v>0</v>
      </c>
      <c r="CR454">
        <f>(ROUND((ROUND((((ET454*1.2))*AV454*1),2)*BB454),2)+ROUND((ROUND(((AE454-((EU454*1.2)))*AV454*1),2)*BS454),2))</f>
        <v>2119.9699999999998</v>
      </c>
      <c r="CS454">
        <f>ROUND((ROUND((AE454*AV454*1),2)*BS454),2)</f>
        <v>1012.35</v>
      </c>
      <c r="CT454">
        <f>ROUND((ROUND((AF454*AV454*1),2)*BA454),2)</f>
        <v>1720.09</v>
      </c>
      <c r="CU454">
        <f>AG454</f>
        <v>0</v>
      </c>
      <c r="CV454">
        <f>(AH454*AV454)</f>
        <v>2.9193119999999997</v>
      </c>
      <c r="CW454">
        <f t="shared" si="255"/>
        <v>0</v>
      </c>
      <c r="CX454">
        <f t="shared" si="255"/>
        <v>0</v>
      </c>
      <c r="CY454">
        <f>S454*(BZ454/100)</f>
        <v>0</v>
      </c>
      <c r="CZ454">
        <f>S454*(CA454/100)</f>
        <v>0</v>
      </c>
      <c r="DB454">
        <v>41</v>
      </c>
      <c r="DC454" t="s">
        <v>3</v>
      </c>
      <c r="DD454" t="s">
        <v>3</v>
      </c>
      <c r="DE454" t="s">
        <v>23</v>
      </c>
      <c r="DF454" t="s">
        <v>23</v>
      </c>
      <c r="DG454" t="s">
        <v>23</v>
      </c>
      <c r="DH454" t="s">
        <v>3</v>
      </c>
      <c r="DI454" t="s">
        <v>23</v>
      </c>
      <c r="DJ454" t="s">
        <v>23</v>
      </c>
      <c r="DK454" t="s">
        <v>3</v>
      </c>
      <c r="DL454" t="s">
        <v>3</v>
      </c>
      <c r="DM454" t="s">
        <v>3</v>
      </c>
      <c r="DN454">
        <v>112</v>
      </c>
      <c r="DO454">
        <v>70</v>
      </c>
      <c r="DP454">
        <v>1.0669999999999999</v>
      </c>
      <c r="DQ454">
        <v>1.081</v>
      </c>
      <c r="DU454">
        <v>1013</v>
      </c>
      <c r="DV454" t="s">
        <v>115</v>
      </c>
      <c r="DW454" t="s">
        <v>115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59520678</v>
      </c>
      <c r="EF454">
        <v>40</v>
      </c>
      <c r="EG454" t="s">
        <v>117</v>
      </c>
      <c r="EH454">
        <v>0</v>
      </c>
      <c r="EI454" t="s">
        <v>3</v>
      </c>
      <c r="EJ454">
        <v>2</v>
      </c>
      <c r="EK454">
        <v>318</v>
      </c>
      <c r="EL454" t="s">
        <v>118</v>
      </c>
      <c r="EM454" t="s">
        <v>119</v>
      </c>
      <c r="EO454" t="s">
        <v>239</v>
      </c>
      <c r="EQ454">
        <v>0</v>
      </c>
      <c r="ER454">
        <v>136.94999999999999</v>
      </c>
      <c r="ES454">
        <v>0</v>
      </c>
      <c r="ET454">
        <v>108.86</v>
      </c>
      <c r="EU454">
        <v>16.53</v>
      </c>
      <c r="EV454">
        <v>28.09</v>
      </c>
      <c r="EW454">
        <v>2.2799999999999998</v>
      </c>
      <c r="EX454">
        <v>0</v>
      </c>
      <c r="EY454">
        <v>0</v>
      </c>
      <c r="FQ454">
        <v>0</v>
      </c>
      <c r="FR454">
        <v>0</v>
      </c>
      <c r="FS454">
        <v>2</v>
      </c>
      <c r="FX454">
        <v>112</v>
      </c>
      <c r="FY454">
        <v>70</v>
      </c>
      <c r="GA454" t="s">
        <v>3</v>
      </c>
      <c r="GD454">
        <v>0</v>
      </c>
      <c r="GF454">
        <v>-785020462</v>
      </c>
      <c r="GG454">
        <v>2</v>
      </c>
      <c r="GH454">
        <v>1</v>
      </c>
      <c r="GI454">
        <v>2</v>
      </c>
      <c r="GJ454">
        <v>0</v>
      </c>
      <c r="GK454">
        <f>ROUND(R454*(R12)/100,2)</f>
        <v>0</v>
      </c>
      <c r="GL454">
        <f>ROUND(IF(AND(BH454=3,BI454=3,FS454&lt;&gt;0),P454,0),2)</f>
        <v>0</v>
      </c>
      <c r="GM454">
        <f>ROUND(O454+X454+Y454+GK454,2)+GX454</f>
        <v>0</v>
      </c>
      <c r="GN454">
        <f>IF(OR(BI454=0,BI454=1),GM454-GX454,0)</f>
        <v>0</v>
      </c>
      <c r="GO454">
        <f>IF(BI454=2,GM454-GX454,0)</f>
        <v>0</v>
      </c>
      <c r="GP454">
        <f>IF(BI454=4,GM454-GX454,0)</f>
        <v>0</v>
      </c>
      <c r="GR454">
        <v>0</v>
      </c>
      <c r="GS454">
        <v>3</v>
      </c>
      <c r="GT454">
        <v>0</v>
      </c>
      <c r="GU454" t="s">
        <v>3</v>
      </c>
      <c r="GV454">
        <f>ROUND((GT454),6)</f>
        <v>0</v>
      </c>
      <c r="GW454">
        <v>1</v>
      </c>
      <c r="GX454">
        <f>ROUND(HC454*I454,2)</f>
        <v>0</v>
      </c>
      <c r="HA454">
        <v>0</v>
      </c>
      <c r="HB454">
        <v>0</v>
      </c>
      <c r="HC454">
        <f>GV454*GW454</f>
        <v>0</v>
      </c>
      <c r="HE454" t="s">
        <v>3</v>
      </c>
      <c r="HF454" t="s">
        <v>3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HS454">
        <v>0</v>
      </c>
      <c r="IK454">
        <v>0</v>
      </c>
    </row>
    <row r="455" spans="1:245" x14ac:dyDescent="0.25">
      <c r="A455">
        <v>17</v>
      </c>
      <c r="B455">
        <v>1</v>
      </c>
      <c r="E455" t="s">
        <v>124</v>
      </c>
      <c r="F455" t="s">
        <v>125</v>
      </c>
      <c r="G455" t="s">
        <v>126</v>
      </c>
      <c r="H455" t="s">
        <v>127</v>
      </c>
      <c r="I455">
        <v>0</v>
      </c>
      <c r="J455">
        <v>0</v>
      </c>
      <c r="K455">
        <v>11.86</v>
      </c>
      <c r="O455">
        <f>ROUND(CP455,2)</f>
        <v>0</v>
      </c>
      <c r="P455">
        <f>ROUND((ROUND((AC455*AW455*I455),2)*BC455),2)</f>
        <v>0</v>
      </c>
      <c r="Q455">
        <f>(ROUND((ROUND(((ET455)*AV455*I455),2)*BB455),2)+ROUND((ROUND(((AE455-(EU455))*AV455*I455),2)*BS455),2))</f>
        <v>0</v>
      </c>
      <c r="R455">
        <f>ROUND((ROUND((AE455*AV455*I455),2)*BS455),2)</f>
        <v>0</v>
      </c>
      <c r="S455">
        <f>ROUND((ROUND((AF455*AV455*I455),2)*BA455),2)</f>
        <v>0</v>
      </c>
      <c r="T455">
        <f>ROUND(CU455*I455,2)</f>
        <v>0</v>
      </c>
      <c r="U455">
        <f>CV455*I455</f>
        <v>0</v>
      </c>
      <c r="V455">
        <f>CW455*I455</f>
        <v>0</v>
      </c>
      <c r="W455">
        <f>ROUND(CX455*I455,2)</f>
        <v>0</v>
      </c>
      <c r="X455">
        <f t="shared" si="254"/>
        <v>0</v>
      </c>
      <c r="Y455">
        <f t="shared" si="254"/>
        <v>0</v>
      </c>
      <c r="AA455">
        <v>66527339</v>
      </c>
      <c r="AB455">
        <f>ROUND((AC455+AD455+AF455),6)</f>
        <v>104.99</v>
      </c>
      <c r="AC455">
        <f>ROUND((ES455),6)</f>
        <v>104.99</v>
      </c>
      <c r="AD455">
        <f>ROUND((((ET455)-(EU455))+AE455),6)</f>
        <v>0</v>
      </c>
      <c r="AE455">
        <f>ROUND((EU455),6)</f>
        <v>0</v>
      </c>
      <c r="AF455">
        <f>ROUND((EV455),6)</f>
        <v>0</v>
      </c>
      <c r="AG455">
        <f>ROUND((AP455),6)</f>
        <v>0</v>
      </c>
      <c r="AH455">
        <f>(EW455)</f>
        <v>0</v>
      </c>
      <c r="AI455">
        <f>(EX455)</f>
        <v>0</v>
      </c>
      <c r="AJ455">
        <f>(AS455)</f>
        <v>0</v>
      </c>
      <c r="AK455">
        <v>104.99</v>
      </c>
      <c r="AL455">
        <v>104.99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8.91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1</v>
      </c>
      <c r="BJ455" t="s">
        <v>128</v>
      </c>
      <c r="BM455">
        <v>1617</v>
      </c>
      <c r="BN455">
        <v>0</v>
      </c>
      <c r="BO455" t="s">
        <v>125</v>
      </c>
      <c r="BP455">
        <v>1</v>
      </c>
      <c r="BQ455">
        <v>200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>(P455+Q455+S455)</f>
        <v>0</v>
      </c>
      <c r="CQ455">
        <f>ROUND((ROUND((AC455*AW455*1),2)*BC455),2)</f>
        <v>935.46</v>
      </c>
      <c r="CR455">
        <f>(ROUND((ROUND(((ET455)*AV455*1),2)*BB455),2)+ROUND((ROUND(((AE455-(EU455))*AV455*1),2)*BS455),2))</f>
        <v>0</v>
      </c>
      <c r="CS455">
        <f>ROUND((ROUND((AE455*AV455*1),2)*BS455),2)</f>
        <v>0</v>
      </c>
      <c r="CT455">
        <f>ROUND((ROUND((AF455*AV455*1),2)*BA455),2)</f>
        <v>0</v>
      </c>
      <c r="CU455">
        <f>AG455</f>
        <v>0</v>
      </c>
      <c r="CV455">
        <f>(AH455*AV455)</f>
        <v>0</v>
      </c>
      <c r="CW455">
        <f t="shared" si="255"/>
        <v>0</v>
      </c>
      <c r="CX455">
        <f t="shared" si="255"/>
        <v>0</v>
      </c>
      <c r="CY455">
        <f>S455*(BZ455/100)</f>
        <v>0</v>
      </c>
      <c r="CZ455">
        <f>S455*(CA455/100)</f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1007</v>
      </c>
      <c r="DV455" t="s">
        <v>127</v>
      </c>
      <c r="DW455" t="s">
        <v>127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59521977</v>
      </c>
      <c r="EF455">
        <v>200</v>
      </c>
      <c r="EG455" t="s">
        <v>129</v>
      </c>
      <c r="EH455">
        <v>0</v>
      </c>
      <c r="EI455" t="s">
        <v>3</v>
      </c>
      <c r="EJ455">
        <v>1</v>
      </c>
      <c r="EK455">
        <v>1617</v>
      </c>
      <c r="EL455" t="s">
        <v>130</v>
      </c>
      <c r="EM455" t="s">
        <v>131</v>
      </c>
      <c r="EO455" t="s">
        <v>3</v>
      </c>
      <c r="EQ455">
        <v>0</v>
      </c>
      <c r="ER455">
        <v>104.99</v>
      </c>
      <c r="ES455">
        <v>104.99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FQ455">
        <v>0</v>
      </c>
      <c r="FR455">
        <v>0</v>
      </c>
      <c r="FS455">
        <v>0</v>
      </c>
      <c r="FX455">
        <v>0</v>
      </c>
      <c r="FY455">
        <v>0</v>
      </c>
      <c r="GA455" t="s">
        <v>3</v>
      </c>
      <c r="GD455">
        <v>0</v>
      </c>
      <c r="GF455">
        <v>2069056849</v>
      </c>
      <c r="GG455">
        <v>2</v>
      </c>
      <c r="GH455">
        <v>1</v>
      </c>
      <c r="GI455">
        <v>2</v>
      </c>
      <c r="GJ455">
        <v>0</v>
      </c>
      <c r="GK455">
        <f>ROUND(R455*(R12)/100,2)</f>
        <v>0</v>
      </c>
      <c r="GL455">
        <f>ROUND(IF(AND(BH455=3,BI455=3,FS455&lt;&gt;0),P455,0),2)</f>
        <v>0</v>
      </c>
      <c r="GM455">
        <f>ROUND(O455+X455+Y455+GK455,2)+GX455</f>
        <v>0</v>
      </c>
      <c r="GN455">
        <f>IF(OR(BI455=0,BI455=1),GM455-GX455,0)</f>
        <v>0</v>
      </c>
      <c r="GO455">
        <f>IF(BI455=2,GM455-GX455,0)</f>
        <v>0</v>
      </c>
      <c r="GP455">
        <f>IF(BI455=4,GM455-GX455,0)</f>
        <v>0</v>
      </c>
      <c r="GR455">
        <v>0</v>
      </c>
      <c r="GS455">
        <v>0</v>
      </c>
      <c r="GT455">
        <v>0</v>
      </c>
      <c r="GU455" t="s">
        <v>3</v>
      </c>
      <c r="GV455">
        <f>ROUND((GT455),6)</f>
        <v>0</v>
      </c>
      <c r="GW455">
        <v>1</v>
      </c>
      <c r="GX455">
        <f>ROUND(HC455*I455,2)</f>
        <v>0</v>
      </c>
      <c r="HA455">
        <v>0</v>
      </c>
      <c r="HB455">
        <v>0</v>
      </c>
      <c r="HC455">
        <f>GV455*GW455</f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HS455">
        <v>0</v>
      </c>
      <c r="IK455">
        <v>0</v>
      </c>
    </row>
    <row r="456" spans="1:245" x14ac:dyDescent="0.25">
      <c r="A456">
        <v>17</v>
      </c>
      <c r="B456">
        <v>1</v>
      </c>
      <c r="E456" t="s">
        <v>132</v>
      </c>
      <c r="F456" t="s">
        <v>240</v>
      </c>
      <c r="G456" t="s">
        <v>241</v>
      </c>
      <c r="H456" t="s">
        <v>115</v>
      </c>
      <c r="I456">
        <f>ROUND((246.84-145.85)/100,9)</f>
        <v>1.0099</v>
      </c>
      <c r="J456">
        <v>0</v>
      </c>
      <c r="K456">
        <f>ROUND(246.84/100,9)</f>
        <v>2.4683999999999999</v>
      </c>
      <c r="O456">
        <f>ROUND(CP456,2)</f>
        <v>17884.740000000002</v>
      </c>
      <c r="P456">
        <f>ROUND((ROUND((AC456*AW456*I456),2)*BC456),2)</f>
        <v>857.51</v>
      </c>
      <c r="Q456">
        <f>(ROUND((ROUND((((ET456*1.2))*AV456*I456),2)*BB456),2)+ROUND((ROUND(((AE456-((EU456*1.2)))*AV456*I456),2)*BS456),2))</f>
        <v>2705.14</v>
      </c>
      <c r="R456">
        <f>ROUND((ROUND((AE456*AV456*I456),2)*BS456),2)</f>
        <v>1178.76</v>
      </c>
      <c r="S456">
        <f>ROUND((ROUND((AF456*AV456*I456),2)*BA456),2)</f>
        <v>14322.09</v>
      </c>
      <c r="T456">
        <f>ROUND(CU456*I456,2)</f>
        <v>0</v>
      </c>
      <c r="U456">
        <f>CV456*I456</f>
        <v>24.309828047999996</v>
      </c>
      <c r="V456">
        <f>CW456*I456</f>
        <v>0</v>
      </c>
      <c r="W456">
        <f>ROUND(CX456*I456,2)</f>
        <v>0</v>
      </c>
      <c r="X456">
        <f t="shared" si="254"/>
        <v>13176.32</v>
      </c>
      <c r="Y456">
        <f t="shared" si="254"/>
        <v>6158.5</v>
      </c>
      <c r="AA456">
        <v>66527339</v>
      </c>
      <c r="AB456">
        <f>ROUND((AC456+AD456+AF456),6)</f>
        <v>585.89</v>
      </c>
      <c r="AC456">
        <f>ROUND((ES456),6)</f>
        <v>133.13</v>
      </c>
      <c r="AD456">
        <f>ROUND(((((ET456*1.2))-((EU456*1.2)))+AE456),6)</f>
        <v>174.816</v>
      </c>
      <c r="AE456">
        <f>ROUND(((EU456*1.2)),6)</f>
        <v>22.872</v>
      </c>
      <c r="AF456">
        <f>ROUND(((EV456*1.2)),6)</f>
        <v>277.94400000000002</v>
      </c>
      <c r="AG456">
        <f>ROUND((AP456),6)</f>
        <v>0</v>
      </c>
      <c r="AH456">
        <f>((EW456*1.2))</f>
        <v>22.56</v>
      </c>
      <c r="AI456">
        <f>((EX456*1.2))</f>
        <v>0</v>
      </c>
      <c r="AJ456">
        <f>(AS456)</f>
        <v>0</v>
      </c>
      <c r="AK456">
        <v>510.43</v>
      </c>
      <c r="AL456">
        <v>133.13</v>
      </c>
      <c r="AM456">
        <v>145.68</v>
      </c>
      <c r="AN456">
        <v>19.059999999999999</v>
      </c>
      <c r="AO456">
        <v>231.62</v>
      </c>
      <c r="AP456">
        <v>0</v>
      </c>
      <c r="AQ456">
        <v>18.8</v>
      </c>
      <c r="AR456">
        <v>0</v>
      </c>
      <c r="AS456">
        <v>0</v>
      </c>
      <c r="AT456">
        <v>92</v>
      </c>
      <c r="AU456">
        <v>43</v>
      </c>
      <c r="AV456">
        <v>1.0669999999999999</v>
      </c>
      <c r="AW456">
        <v>1.081</v>
      </c>
      <c r="AZ456">
        <v>1</v>
      </c>
      <c r="BA456">
        <v>47.82</v>
      </c>
      <c r="BB456">
        <v>14.36</v>
      </c>
      <c r="BC456">
        <v>5.9</v>
      </c>
      <c r="BD456" t="s">
        <v>3</v>
      </c>
      <c r="BE456" t="s">
        <v>3</v>
      </c>
      <c r="BF456" t="s">
        <v>3</v>
      </c>
      <c r="BG456" t="s">
        <v>3</v>
      </c>
      <c r="BH456">
        <v>0</v>
      </c>
      <c r="BI456">
        <v>2</v>
      </c>
      <c r="BJ456" t="s">
        <v>242</v>
      </c>
      <c r="BM456">
        <v>318</v>
      </c>
      <c r="BN456">
        <v>0</v>
      </c>
      <c r="BO456" t="s">
        <v>240</v>
      </c>
      <c r="BP456">
        <v>1</v>
      </c>
      <c r="BQ456">
        <v>40</v>
      </c>
      <c r="BR456">
        <v>0</v>
      </c>
      <c r="BS456">
        <v>47.82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92</v>
      </c>
      <c r="CA456">
        <v>43</v>
      </c>
      <c r="CB456" t="s">
        <v>3</v>
      </c>
      <c r="CE456">
        <v>30</v>
      </c>
      <c r="CF456">
        <v>0</v>
      </c>
      <c r="CG456">
        <v>0</v>
      </c>
      <c r="CM456">
        <v>0</v>
      </c>
      <c r="CN456" t="s">
        <v>329</v>
      </c>
      <c r="CO456">
        <v>0</v>
      </c>
      <c r="CP456">
        <f>(P456+Q456+S456)</f>
        <v>17884.739999999998</v>
      </c>
      <c r="CQ456">
        <f>ROUND((ROUND((AC456*AW456*1),2)*BC456),2)</f>
        <v>849.07</v>
      </c>
      <c r="CR456">
        <f>(ROUND((ROUND((((ET456*1.2))*AV456*1),2)*BB456),2)+ROUND((ROUND(((AE456-((EU456*1.2)))*AV456*1),2)*BS456),2))</f>
        <v>2678.57</v>
      </c>
      <c r="CS456">
        <f>ROUND((ROUND((AE456*AV456*1),2)*BS456),2)</f>
        <v>1166.81</v>
      </c>
      <c r="CT456">
        <f>ROUND((ROUND((AF456*AV456*1),2)*BA456),2)</f>
        <v>14181.98</v>
      </c>
      <c r="CU456">
        <f>AG456</f>
        <v>0</v>
      </c>
      <c r="CV456">
        <f>(AH456*AV456)</f>
        <v>24.071519999999996</v>
      </c>
      <c r="CW456">
        <f t="shared" si="255"/>
        <v>0</v>
      </c>
      <c r="CX456">
        <f t="shared" si="255"/>
        <v>0</v>
      </c>
      <c r="CY456">
        <f>S456*(BZ456/100)</f>
        <v>13176.3228</v>
      </c>
      <c r="CZ456">
        <f>S456*(CA456/100)</f>
        <v>6158.4987000000001</v>
      </c>
      <c r="DB456">
        <v>42</v>
      </c>
      <c r="DC456" t="s">
        <v>3</v>
      </c>
      <c r="DD456" t="s">
        <v>3</v>
      </c>
      <c r="DE456" t="s">
        <v>23</v>
      </c>
      <c r="DF456" t="s">
        <v>23</v>
      </c>
      <c r="DG456" t="s">
        <v>23</v>
      </c>
      <c r="DH456" t="s">
        <v>3</v>
      </c>
      <c r="DI456" t="s">
        <v>23</v>
      </c>
      <c r="DJ456" t="s">
        <v>23</v>
      </c>
      <c r="DK456" t="s">
        <v>3</v>
      </c>
      <c r="DL456" t="s">
        <v>3</v>
      </c>
      <c r="DM456" t="s">
        <v>3</v>
      </c>
      <c r="DN456">
        <v>112</v>
      </c>
      <c r="DO456">
        <v>70</v>
      </c>
      <c r="DP456">
        <v>1.0669999999999999</v>
      </c>
      <c r="DQ456">
        <v>1.081</v>
      </c>
      <c r="DU456">
        <v>1013</v>
      </c>
      <c r="DV456" t="s">
        <v>115</v>
      </c>
      <c r="DW456" t="s">
        <v>115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59520678</v>
      </c>
      <c r="EF456">
        <v>40</v>
      </c>
      <c r="EG456" t="s">
        <v>117</v>
      </c>
      <c r="EH456">
        <v>0</v>
      </c>
      <c r="EI456" t="s">
        <v>3</v>
      </c>
      <c r="EJ456">
        <v>2</v>
      </c>
      <c r="EK456">
        <v>318</v>
      </c>
      <c r="EL456" t="s">
        <v>118</v>
      </c>
      <c r="EM456" t="s">
        <v>119</v>
      </c>
      <c r="EO456" t="s">
        <v>26</v>
      </c>
      <c r="EQ456">
        <v>0</v>
      </c>
      <c r="ER456">
        <v>510.43</v>
      </c>
      <c r="ES456">
        <v>133.13</v>
      </c>
      <c r="ET456">
        <v>145.68</v>
      </c>
      <c r="EU456">
        <v>19.059999999999999</v>
      </c>
      <c r="EV456">
        <v>231.62</v>
      </c>
      <c r="EW456">
        <v>18.8</v>
      </c>
      <c r="EX456">
        <v>0</v>
      </c>
      <c r="EY456">
        <v>0</v>
      </c>
      <c r="FQ456">
        <v>0</v>
      </c>
      <c r="FR456">
        <v>0</v>
      </c>
      <c r="FS456">
        <v>2</v>
      </c>
      <c r="FX456">
        <v>112</v>
      </c>
      <c r="FY456">
        <v>70</v>
      </c>
      <c r="GA456" t="s">
        <v>3</v>
      </c>
      <c r="GD456">
        <v>0</v>
      </c>
      <c r="GF456">
        <v>1220229673</v>
      </c>
      <c r="GG456">
        <v>2</v>
      </c>
      <c r="GH456">
        <v>1</v>
      </c>
      <c r="GI456">
        <v>2</v>
      </c>
      <c r="GJ456">
        <v>0</v>
      </c>
      <c r="GK456">
        <f>ROUND(R456*(R12)/100,2)</f>
        <v>1886.02</v>
      </c>
      <c r="GL456">
        <f>ROUND(IF(AND(BH456=3,BI456=3,FS456&lt;&gt;0),P456,0),2)</f>
        <v>0</v>
      </c>
      <c r="GM456">
        <f>ROUND(O456+X456+Y456+GK456,2)+GX456</f>
        <v>39105.58</v>
      </c>
      <c r="GN456">
        <f>IF(OR(BI456=0,BI456=1),GM456-GX456,0)</f>
        <v>0</v>
      </c>
      <c r="GO456">
        <f>IF(BI456=2,GM456-GX456,0)</f>
        <v>39105.58</v>
      </c>
      <c r="GP456">
        <f>IF(BI456=4,GM456-GX456,0)</f>
        <v>0</v>
      </c>
      <c r="GR456">
        <v>0</v>
      </c>
      <c r="GS456">
        <v>3</v>
      </c>
      <c r="GT456">
        <v>0</v>
      </c>
      <c r="GU456" t="s">
        <v>3</v>
      </c>
      <c r="GV456">
        <f>ROUND((GT456),6)</f>
        <v>0</v>
      </c>
      <c r="GW456">
        <v>1</v>
      </c>
      <c r="GX456">
        <f>ROUND(HC456*I456,2)</f>
        <v>0</v>
      </c>
      <c r="HA456">
        <v>0</v>
      </c>
      <c r="HB456">
        <v>0</v>
      </c>
      <c r="HC456">
        <f>GV456*GW456</f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HS456">
        <v>0</v>
      </c>
      <c r="IK456">
        <v>0</v>
      </c>
    </row>
    <row r="457" spans="1:245" x14ac:dyDescent="0.25">
      <c r="A457">
        <v>17</v>
      </c>
      <c r="B457">
        <v>1</v>
      </c>
      <c r="E457" t="s">
        <v>138</v>
      </c>
      <c r="F457" t="s">
        <v>243</v>
      </c>
      <c r="G457" t="s">
        <v>244</v>
      </c>
      <c r="H457" t="s">
        <v>159</v>
      </c>
      <c r="I457">
        <v>8</v>
      </c>
      <c r="J457">
        <v>0</v>
      </c>
      <c r="K457">
        <v>8</v>
      </c>
      <c r="O457">
        <f>ROUND(CP457,2)</f>
        <v>43476.53</v>
      </c>
      <c r="P457">
        <f>ROUND((ROUND((AC457*AW457*I457),2)*BC457),2)</f>
        <v>1136.2</v>
      </c>
      <c r="Q457">
        <f>(ROUND((ROUND((((ET457*1.2))*AV457*I457),2)*BB457),2)+ROUND((ROUND(((AE457-((EU457*1.2)))*AV457*I457),2)*BS457),2))</f>
        <v>134.4</v>
      </c>
      <c r="R457">
        <f>ROUND((ROUND((AE457*AV457*I457),2)*BS457),2)</f>
        <v>62.64</v>
      </c>
      <c r="S457">
        <f>ROUND((ROUND((AF457*AV457*I457),2)*BA457),2)</f>
        <v>42205.93</v>
      </c>
      <c r="T457">
        <f>ROUND(CU457*I457,2)</f>
        <v>0</v>
      </c>
      <c r="U457">
        <f>CV457*I457</f>
        <v>67.443551999999997</v>
      </c>
      <c r="V457">
        <f>CW457*I457</f>
        <v>0</v>
      </c>
      <c r="W457">
        <f>ROUND(CX457*I457,2)</f>
        <v>0</v>
      </c>
      <c r="X457">
        <f t="shared" si="254"/>
        <v>38829.46</v>
      </c>
      <c r="Y457">
        <f t="shared" si="254"/>
        <v>18148.55</v>
      </c>
      <c r="AA457">
        <v>66527339</v>
      </c>
      <c r="AB457">
        <f>ROUND((AC457+AD457+AF457),6)</f>
        <v>120.636</v>
      </c>
      <c r="AC457">
        <f>ROUND((ES457),6)</f>
        <v>14.16</v>
      </c>
      <c r="AD457">
        <f>ROUND(((((ET457*1.2))-((EU457*1.2)))+AE457),6)</f>
        <v>1.1040000000000001</v>
      </c>
      <c r="AE457">
        <f>ROUND(((EU457*1.2)),6)</f>
        <v>0.156</v>
      </c>
      <c r="AF457">
        <f>ROUND(((EV457*1.2)),6)</f>
        <v>105.372</v>
      </c>
      <c r="AG457">
        <f>ROUND((AP457),6)</f>
        <v>0</v>
      </c>
      <c r="AH457">
        <f>((EW457*1.2))</f>
        <v>8.0519999999999996</v>
      </c>
      <c r="AI457">
        <f>((EX457*1.2))</f>
        <v>0</v>
      </c>
      <c r="AJ457">
        <f>(AS457)</f>
        <v>0</v>
      </c>
      <c r="AK457">
        <v>102.89</v>
      </c>
      <c r="AL457">
        <v>14.16</v>
      </c>
      <c r="AM457">
        <v>0.92</v>
      </c>
      <c r="AN457">
        <v>0.13</v>
      </c>
      <c r="AO457">
        <v>87.81</v>
      </c>
      <c r="AP457">
        <v>0</v>
      </c>
      <c r="AQ457">
        <v>6.71</v>
      </c>
      <c r="AR457">
        <v>0</v>
      </c>
      <c r="AS457">
        <v>0</v>
      </c>
      <c r="AT457">
        <v>92</v>
      </c>
      <c r="AU457">
        <v>43</v>
      </c>
      <c r="AV457">
        <v>1.0469999999999999</v>
      </c>
      <c r="AW457">
        <v>1</v>
      </c>
      <c r="AZ457">
        <v>1</v>
      </c>
      <c r="BA457">
        <v>47.82</v>
      </c>
      <c r="BB457">
        <v>14.53</v>
      </c>
      <c r="BC457">
        <v>10.029999999999999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2</v>
      </c>
      <c r="BJ457" t="s">
        <v>245</v>
      </c>
      <c r="BM457">
        <v>1621</v>
      </c>
      <c r="BN457">
        <v>0</v>
      </c>
      <c r="BO457" t="s">
        <v>243</v>
      </c>
      <c r="BP457">
        <v>1</v>
      </c>
      <c r="BQ457">
        <v>40</v>
      </c>
      <c r="BR457">
        <v>0</v>
      </c>
      <c r="BS457">
        <v>47.82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92</v>
      </c>
      <c r="CA457">
        <v>43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337</v>
      </c>
      <c r="CO457">
        <v>0</v>
      </c>
      <c r="CP457">
        <f>(P457+Q457+S457)</f>
        <v>43476.53</v>
      </c>
      <c r="CQ457">
        <f>ROUND((ROUND((AC457*AW457*1),2)*BC457),2)</f>
        <v>142.02000000000001</v>
      </c>
      <c r="CR457">
        <f>(ROUND((ROUND((((ET457*1.2))*AV457*1),2)*BB457),2)+ROUND((ROUND(((AE457-((EU457*1.2)))*AV457*1),2)*BS457),2))</f>
        <v>16.850000000000001</v>
      </c>
      <c r="CS457">
        <f>ROUND((ROUND((AE457*AV457*1),2)*BS457),2)</f>
        <v>7.65</v>
      </c>
      <c r="CT457">
        <f>ROUND((ROUND((AF457*AV457*1),2)*BA457),2)</f>
        <v>5275.5</v>
      </c>
      <c r="CU457">
        <f>AG457</f>
        <v>0</v>
      </c>
      <c r="CV457">
        <f>(AH457*AV457)</f>
        <v>8.4304439999999996</v>
      </c>
      <c r="CW457">
        <f t="shared" si="255"/>
        <v>0</v>
      </c>
      <c r="CX457">
        <f t="shared" si="255"/>
        <v>0</v>
      </c>
      <c r="CY457">
        <f>S457*(BZ457/100)</f>
        <v>38829.455600000001</v>
      </c>
      <c r="CZ457">
        <f>S457*(CA457/100)</f>
        <v>18148.549899999998</v>
      </c>
      <c r="DB457">
        <v>43</v>
      </c>
      <c r="DC457" t="s">
        <v>3</v>
      </c>
      <c r="DD457" t="s">
        <v>3</v>
      </c>
      <c r="DE457" t="s">
        <v>23</v>
      </c>
      <c r="DF457" t="s">
        <v>23</v>
      </c>
      <c r="DG457" t="s">
        <v>23</v>
      </c>
      <c r="DH457" t="s">
        <v>3</v>
      </c>
      <c r="DI457" t="s">
        <v>23</v>
      </c>
      <c r="DJ457" t="s">
        <v>23</v>
      </c>
      <c r="DK457" t="s">
        <v>3</v>
      </c>
      <c r="DL457" t="s">
        <v>3</v>
      </c>
      <c r="DM457" t="s">
        <v>3</v>
      </c>
      <c r="DN457">
        <v>112</v>
      </c>
      <c r="DO457">
        <v>70</v>
      </c>
      <c r="DP457">
        <v>1.0669999999999999</v>
      </c>
      <c r="DQ457">
        <v>1.0469999999999999</v>
      </c>
      <c r="DU457">
        <v>1013</v>
      </c>
      <c r="DV457" t="s">
        <v>159</v>
      </c>
      <c r="DW457" t="s">
        <v>159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59521981</v>
      </c>
      <c r="EF457">
        <v>40</v>
      </c>
      <c r="EG457" t="s">
        <v>117</v>
      </c>
      <c r="EH457">
        <v>0</v>
      </c>
      <c r="EI457" t="s">
        <v>3</v>
      </c>
      <c r="EJ457">
        <v>2</v>
      </c>
      <c r="EK457">
        <v>1621</v>
      </c>
      <c r="EL457" t="s">
        <v>246</v>
      </c>
      <c r="EM457" t="s">
        <v>247</v>
      </c>
      <c r="EO457" t="s">
        <v>239</v>
      </c>
      <c r="EQ457">
        <v>0</v>
      </c>
      <c r="ER457">
        <v>102.89</v>
      </c>
      <c r="ES457">
        <v>14.16</v>
      </c>
      <c r="ET457">
        <v>0.92</v>
      </c>
      <c r="EU457">
        <v>0.13</v>
      </c>
      <c r="EV457">
        <v>87.81</v>
      </c>
      <c r="EW457">
        <v>6.71</v>
      </c>
      <c r="EX457">
        <v>0</v>
      </c>
      <c r="EY457">
        <v>0</v>
      </c>
      <c r="FQ457">
        <v>0</v>
      </c>
      <c r="FR457">
        <v>0</v>
      </c>
      <c r="FS457">
        <v>0</v>
      </c>
      <c r="FX457">
        <v>112</v>
      </c>
      <c r="FY457">
        <v>70</v>
      </c>
      <c r="GA457" t="s">
        <v>3</v>
      </c>
      <c r="GD457">
        <v>0</v>
      </c>
      <c r="GF457">
        <v>-1155925828</v>
      </c>
      <c r="GG457">
        <v>2</v>
      </c>
      <c r="GH457">
        <v>1</v>
      </c>
      <c r="GI457">
        <v>2</v>
      </c>
      <c r="GJ457">
        <v>0</v>
      </c>
      <c r="GK457">
        <f>ROUND(R457*(R12)/100,2)</f>
        <v>100.22</v>
      </c>
      <c r="GL457">
        <f>ROUND(IF(AND(BH457=3,BI457=3,FS457&lt;&gt;0),P457,0),2)</f>
        <v>0</v>
      </c>
      <c r="GM457">
        <f>ROUND(O457+X457+Y457+GK457,2)+GX457</f>
        <v>100554.76</v>
      </c>
      <c r="GN457">
        <f>IF(OR(BI457=0,BI457=1),GM457-GX457,0)</f>
        <v>0</v>
      </c>
      <c r="GO457">
        <f>IF(BI457=2,GM457-GX457,0)</f>
        <v>100554.76</v>
      </c>
      <c r="GP457">
        <f>IF(BI457=4,GM457-GX457,0)</f>
        <v>0</v>
      </c>
      <c r="GR457">
        <v>0</v>
      </c>
      <c r="GS457">
        <v>0</v>
      </c>
      <c r="GT457">
        <v>0</v>
      </c>
      <c r="GU457" t="s">
        <v>3</v>
      </c>
      <c r="GV457">
        <f>ROUND((GT457),6)</f>
        <v>0</v>
      </c>
      <c r="GW457">
        <v>1</v>
      </c>
      <c r="GX457">
        <f>ROUND(HC457*I457,2)</f>
        <v>0</v>
      </c>
      <c r="HA457">
        <v>0</v>
      </c>
      <c r="HB457">
        <v>0</v>
      </c>
      <c r="HC457">
        <f>GV457*GW457</f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HS457">
        <v>0</v>
      </c>
      <c r="IK457">
        <v>0</v>
      </c>
    </row>
    <row r="459" spans="1:245" x14ac:dyDescent="0.25">
      <c r="A459" s="2">
        <v>51</v>
      </c>
      <c r="B459" s="2">
        <f>B449</f>
        <v>1</v>
      </c>
      <c r="C459" s="2">
        <f>A449</f>
        <v>4</v>
      </c>
      <c r="D459" s="2">
        <f>ROW(A449)</f>
        <v>449</v>
      </c>
      <c r="E459" s="2"/>
      <c r="F459" s="2" t="str">
        <f>IF(F449&lt;&gt;"",F449,"")</f>
        <v>Новый раздел</v>
      </c>
      <c r="G459" s="2" t="str">
        <f>IF(G449&lt;&gt;"",G449,"")</f>
        <v>Монтажные работы</v>
      </c>
      <c r="H459" s="2">
        <v>0</v>
      </c>
      <c r="I459" s="2"/>
      <c r="J459" s="2"/>
      <c r="K459" s="2"/>
      <c r="L459" s="2"/>
      <c r="M459" s="2"/>
      <c r="N459" s="2"/>
      <c r="O459" s="2">
        <f t="shared" ref="O459:T459" si="256">ROUND(AB459,2)</f>
        <v>61361.27</v>
      </c>
      <c r="P459" s="2">
        <f t="shared" si="256"/>
        <v>1993.71</v>
      </c>
      <c r="Q459" s="2">
        <f t="shared" si="256"/>
        <v>2839.54</v>
      </c>
      <c r="R459" s="2">
        <f t="shared" si="256"/>
        <v>1241.4000000000001</v>
      </c>
      <c r="S459" s="2">
        <f t="shared" si="256"/>
        <v>56528.02</v>
      </c>
      <c r="T459" s="2">
        <f t="shared" si="256"/>
        <v>0</v>
      </c>
      <c r="U459" s="2">
        <f>AH459</f>
        <v>91.753380047999997</v>
      </c>
      <c r="V459" s="2">
        <f>AI459</f>
        <v>0</v>
      </c>
      <c r="W459" s="2">
        <f>ROUND(AJ459,2)</f>
        <v>0</v>
      </c>
      <c r="X459" s="2">
        <f>ROUND(AK459,2)</f>
        <v>52005.78</v>
      </c>
      <c r="Y459" s="2">
        <f>ROUND(AL459,2)</f>
        <v>24307.05</v>
      </c>
      <c r="Z459" s="2"/>
      <c r="AA459" s="2"/>
      <c r="AB459" s="2">
        <f>ROUND(SUMIF(AA453:AA457,"=66527339",O453:O457),2)</f>
        <v>61361.27</v>
      </c>
      <c r="AC459" s="2">
        <f>ROUND(SUMIF(AA453:AA457,"=66527339",P453:P457),2)</f>
        <v>1993.71</v>
      </c>
      <c r="AD459" s="2">
        <f>ROUND(SUMIF(AA453:AA457,"=66527339",Q453:Q457),2)</f>
        <v>2839.54</v>
      </c>
      <c r="AE459" s="2">
        <f>ROUND(SUMIF(AA453:AA457,"=66527339",R453:R457),2)</f>
        <v>1241.4000000000001</v>
      </c>
      <c r="AF459" s="2">
        <f>ROUND(SUMIF(AA453:AA457,"=66527339",S453:S457),2)</f>
        <v>56528.02</v>
      </c>
      <c r="AG459" s="2">
        <f>ROUND(SUMIF(AA453:AA457,"=66527339",T453:T457),2)</f>
        <v>0</v>
      </c>
      <c r="AH459" s="2">
        <f>SUMIF(AA453:AA457,"=66527339",U453:U457)</f>
        <v>91.753380047999997</v>
      </c>
      <c r="AI459" s="2">
        <f>SUMIF(AA453:AA457,"=66527339",V453:V457)</f>
        <v>0</v>
      </c>
      <c r="AJ459" s="2">
        <f>ROUND(SUMIF(AA453:AA457,"=66527339",W453:W457),2)</f>
        <v>0</v>
      </c>
      <c r="AK459" s="2">
        <f>ROUND(SUMIF(AA453:AA457,"=66527339",X453:X457),2)</f>
        <v>52005.78</v>
      </c>
      <c r="AL459" s="2">
        <f>ROUND(SUMIF(AA453:AA457,"=66527339",Y453:Y457),2)</f>
        <v>24307.05</v>
      </c>
      <c r="AM459" s="2"/>
      <c r="AN459" s="2"/>
      <c r="AO459" s="2">
        <f t="shared" ref="AO459:BD459" si="257">ROUND(BX459,2)</f>
        <v>0</v>
      </c>
      <c r="AP459" s="2">
        <f t="shared" si="257"/>
        <v>0</v>
      </c>
      <c r="AQ459" s="2">
        <f t="shared" si="257"/>
        <v>0</v>
      </c>
      <c r="AR459" s="2">
        <f t="shared" si="257"/>
        <v>139660.34</v>
      </c>
      <c r="AS459" s="2">
        <f t="shared" si="257"/>
        <v>0</v>
      </c>
      <c r="AT459" s="2">
        <f t="shared" si="257"/>
        <v>139660.34</v>
      </c>
      <c r="AU459" s="2">
        <f t="shared" si="257"/>
        <v>0</v>
      </c>
      <c r="AV459" s="2">
        <f t="shared" si="257"/>
        <v>1993.71</v>
      </c>
      <c r="AW459" s="2">
        <f t="shared" si="257"/>
        <v>1993.71</v>
      </c>
      <c r="AX459" s="2">
        <f t="shared" si="257"/>
        <v>0</v>
      </c>
      <c r="AY459" s="2">
        <f t="shared" si="257"/>
        <v>1993.71</v>
      </c>
      <c r="AZ459" s="2">
        <f t="shared" si="257"/>
        <v>0</v>
      </c>
      <c r="BA459" s="2">
        <f t="shared" si="257"/>
        <v>0</v>
      </c>
      <c r="BB459" s="2">
        <f t="shared" si="257"/>
        <v>0</v>
      </c>
      <c r="BC459" s="2">
        <f t="shared" si="257"/>
        <v>0</v>
      </c>
      <c r="BD459" s="2">
        <f t="shared" si="257"/>
        <v>0</v>
      </c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>
        <f>ROUND(SUMIF(AA453:AA457,"=66527339",FQ453:FQ457),2)</f>
        <v>0</v>
      </c>
      <c r="BY459" s="2">
        <f>ROUND(SUMIF(AA453:AA457,"=66527339",FR453:FR457),2)</f>
        <v>0</v>
      </c>
      <c r="BZ459" s="2">
        <f>ROUND(SUMIF(AA453:AA457,"=66527339",GL453:GL457),2)</f>
        <v>0</v>
      </c>
      <c r="CA459" s="2">
        <f>ROUND(SUMIF(AA453:AA457,"=66527339",GM453:GM457),2)</f>
        <v>139660.34</v>
      </c>
      <c r="CB459" s="2">
        <f>ROUND(SUMIF(AA453:AA457,"=66527339",GN453:GN457),2)</f>
        <v>0</v>
      </c>
      <c r="CC459" s="2">
        <f>ROUND(SUMIF(AA453:AA457,"=66527339",GO453:GO457),2)</f>
        <v>139660.34</v>
      </c>
      <c r="CD459" s="2">
        <f>ROUND(SUMIF(AA453:AA457,"=66527339",GP453:GP457),2)</f>
        <v>0</v>
      </c>
      <c r="CE459" s="2">
        <f>AC459-BX459</f>
        <v>1993.71</v>
      </c>
      <c r="CF459" s="2">
        <f>AC459-BY459</f>
        <v>1993.71</v>
      </c>
      <c r="CG459" s="2">
        <f>BX459-BZ459</f>
        <v>0</v>
      </c>
      <c r="CH459" s="2">
        <f>AC459-BX459-BY459+BZ459</f>
        <v>1993.71</v>
      </c>
      <c r="CI459" s="2">
        <f>BY459-BZ459</f>
        <v>0</v>
      </c>
      <c r="CJ459" s="2">
        <f>ROUND(SUMIF(AA453:AA457,"=66527339",GX453:GX457),2)</f>
        <v>0</v>
      </c>
      <c r="CK459" s="2">
        <f>ROUND(SUMIF(AA453:AA457,"=66527339",GY453:GY457),2)</f>
        <v>0</v>
      </c>
      <c r="CL459" s="2">
        <f>ROUND(SUMIF(AA453:AA457,"=66527339",GZ453:GZ457),2)</f>
        <v>0</v>
      </c>
      <c r="CM459" s="2">
        <f>ROUND(SUMIF(AA453:AA457,"=66527339",HD453:HD457),2)</f>
        <v>0</v>
      </c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>
        <v>0</v>
      </c>
    </row>
    <row r="461" spans="1:245" x14ac:dyDescent="0.25">
      <c r="A461" s="4">
        <v>50</v>
      </c>
      <c r="B461" s="4">
        <v>0</v>
      </c>
      <c r="C461" s="4">
        <v>0</v>
      </c>
      <c r="D461" s="4">
        <v>1</v>
      </c>
      <c r="E461" s="4">
        <v>201</v>
      </c>
      <c r="F461" s="4">
        <f>ROUND(Source!O459,O461)</f>
        <v>61361.27</v>
      </c>
      <c r="G461" s="4" t="s">
        <v>57</v>
      </c>
      <c r="H461" s="4" t="s">
        <v>58</v>
      </c>
      <c r="I461" s="4"/>
      <c r="J461" s="4"/>
      <c r="K461" s="4">
        <v>201</v>
      </c>
      <c r="L461" s="4">
        <v>1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112504.06</v>
      </c>
      <c r="X461" s="4">
        <v>1</v>
      </c>
      <c r="Y461" s="4">
        <v>112504.06</v>
      </c>
      <c r="Z461" s="4"/>
      <c r="AA461" s="4"/>
      <c r="AB461" s="4"/>
    </row>
    <row r="462" spans="1:245" x14ac:dyDescent="0.25">
      <c r="A462" s="4">
        <v>50</v>
      </c>
      <c r="B462" s="4">
        <v>0</v>
      </c>
      <c r="C462" s="4">
        <v>0</v>
      </c>
      <c r="D462" s="4">
        <v>1</v>
      </c>
      <c r="E462" s="4">
        <v>202</v>
      </c>
      <c r="F462" s="4">
        <f>ROUND(Source!P459,O462)</f>
        <v>1993.71</v>
      </c>
      <c r="G462" s="4" t="s">
        <v>59</v>
      </c>
      <c r="H462" s="4" t="s">
        <v>60</v>
      </c>
      <c r="I462" s="4"/>
      <c r="J462" s="4"/>
      <c r="K462" s="4">
        <v>202</v>
      </c>
      <c r="L462" s="4">
        <v>2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14326.67</v>
      </c>
      <c r="X462" s="4">
        <v>1</v>
      </c>
      <c r="Y462" s="4">
        <v>14326.67</v>
      </c>
      <c r="Z462" s="4"/>
      <c r="AA462" s="4"/>
      <c r="AB462" s="4"/>
    </row>
    <row r="463" spans="1:245" x14ac:dyDescent="0.25">
      <c r="A463" s="4">
        <v>50</v>
      </c>
      <c r="B463" s="4">
        <v>0</v>
      </c>
      <c r="C463" s="4">
        <v>0</v>
      </c>
      <c r="D463" s="4">
        <v>1</v>
      </c>
      <c r="E463" s="4">
        <v>222</v>
      </c>
      <c r="F463" s="4">
        <f>ROUND(Source!AO459,O463)</f>
        <v>0</v>
      </c>
      <c r="G463" s="4" t="s">
        <v>61</v>
      </c>
      <c r="H463" s="4" t="s">
        <v>62</v>
      </c>
      <c r="I463" s="4"/>
      <c r="J463" s="4"/>
      <c r="K463" s="4">
        <v>222</v>
      </c>
      <c r="L463" s="4">
        <v>3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45" x14ac:dyDescent="0.25">
      <c r="A464" s="4">
        <v>50</v>
      </c>
      <c r="B464" s="4">
        <v>0</v>
      </c>
      <c r="C464" s="4">
        <v>0</v>
      </c>
      <c r="D464" s="4">
        <v>1</v>
      </c>
      <c r="E464" s="4">
        <v>225</v>
      </c>
      <c r="F464" s="4">
        <f>ROUND(Source!AV459,O464)</f>
        <v>1993.71</v>
      </c>
      <c r="G464" s="4" t="s">
        <v>63</v>
      </c>
      <c r="H464" s="4" t="s">
        <v>64</v>
      </c>
      <c r="I464" s="4"/>
      <c r="J464" s="4"/>
      <c r="K464" s="4">
        <v>225</v>
      </c>
      <c r="L464" s="4">
        <v>4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14326.67</v>
      </c>
      <c r="X464" s="4">
        <v>1</v>
      </c>
      <c r="Y464" s="4">
        <v>14326.67</v>
      </c>
      <c r="Z464" s="4"/>
      <c r="AA464" s="4"/>
      <c r="AB464" s="4"/>
    </row>
    <row r="465" spans="1:28" x14ac:dyDescent="0.25">
      <c r="A465" s="4">
        <v>50</v>
      </c>
      <c r="B465" s="4">
        <v>0</v>
      </c>
      <c r="C465" s="4">
        <v>0</v>
      </c>
      <c r="D465" s="4">
        <v>1</v>
      </c>
      <c r="E465" s="4">
        <v>226</v>
      </c>
      <c r="F465" s="4">
        <f>ROUND(Source!AW459,O465)</f>
        <v>1993.71</v>
      </c>
      <c r="G465" s="4" t="s">
        <v>65</v>
      </c>
      <c r="H465" s="4" t="s">
        <v>66</v>
      </c>
      <c r="I465" s="4"/>
      <c r="J465" s="4"/>
      <c r="K465" s="4">
        <v>226</v>
      </c>
      <c r="L465" s="4">
        <v>5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14326.67</v>
      </c>
      <c r="X465" s="4">
        <v>1</v>
      </c>
      <c r="Y465" s="4">
        <v>14326.67</v>
      </c>
      <c r="Z465" s="4"/>
      <c r="AA465" s="4"/>
      <c r="AB465" s="4"/>
    </row>
    <row r="466" spans="1:28" x14ac:dyDescent="0.25">
      <c r="A466" s="4">
        <v>50</v>
      </c>
      <c r="B466" s="4">
        <v>0</v>
      </c>
      <c r="C466" s="4">
        <v>0</v>
      </c>
      <c r="D466" s="4">
        <v>1</v>
      </c>
      <c r="E466" s="4">
        <v>227</v>
      </c>
      <c r="F466" s="4">
        <f>ROUND(Source!AX459,O466)</f>
        <v>0</v>
      </c>
      <c r="G466" s="4" t="s">
        <v>67</v>
      </c>
      <c r="H466" s="4" t="s">
        <v>68</v>
      </c>
      <c r="I466" s="4"/>
      <c r="J466" s="4"/>
      <c r="K466" s="4">
        <v>227</v>
      </c>
      <c r="L466" s="4">
        <v>6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5">
      <c r="A467" s="4">
        <v>50</v>
      </c>
      <c r="B467" s="4">
        <v>0</v>
      </c>
      <c r="C467" s="4">
        <v>0</v>
      </c>
      <c r="D467" s="4">
        <v>1</v>
      </c>
      <c r="E467" s="4">
        <v>228</v>
      </c>
      <c r="F467" s="4">
        <f>ROUND(Source!AY459,O467)</f>
        <v>1993.71</v>
      </c>
      <c r="G467" s="4" t="s">
        <v>69</v>
      </c>
      <c r="H467" s="4" t="s">
        <v>70</v>
      </c>
      <c r="I467" s="4"/>
      <c r="J467" s="4"/>
      <c r="K467" s="4">
        <v>228</v>
      </c>
      <c r="L467" s="4">
        <v>7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14326.67</v>
      </c>
      <c r="X467" s="4">
        <v>1</v>
      </c>
      <c r="Y467" s="4">
        <v>14326.67</v>
      </c>
      <c r="Z467" s="4"/>
      <c r="AA467" s="4"/>
      <c r="AB467" s="4"/>
    </row>
    <row r="468" spans="1:28" x14ac:dyDescent="0.25">
      <c r="A468" s="4">
        <v>50</v>
      </c>
      <c r="B468" s="4">
        <v>0</v>
      </c>
      <c r="C468" s="4">
        <v>0</v>
      </c>
      <c r="D468" s="4">
        <v>1</v>
      </c>
      <c r="E468" s="4">
        <v>216</v>
      </c>
      <c r="F468" s="4">
        <f>ROUND(Source!AP459,O468)</f>
        <v>0</v>
      </c>
      <c r="G468" s="4" t="s">
        <v>71</v>
      </c>
      <c r="H468" s="4" t="s">
        <v>72</v>
      </c>
      <c r="I468" s="4"/>
      <c r="J468" s="4"/>
      <c r="K468" s="4">
        <v>216</v>
      </c>
      <c r="L468" s="4">
        <v>8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5">
      <c r="A469" s="4">
        <v>50</v>
      </c>
      <c r="B469" s="4">
        <v>0</v>
      </c>
      <c r="C469" s="4">
        <v>0</v>
      </c>
      <c r="D469" s="4">
        <v>1</v>
      </c>
      <c r="E469" s="4">
        <v>223</v>
      </c>
      <c r="F469" s="4">
        <f>ROUND(Source!AQ459,O469)</f>
        <v>0</v>
      </c>
      <c r="G469" s="4" t="s">
        <v>73</v>
      </c>
      <c r="H469" s="4" t="s">
        <v>74</v>
      </c>
      <c r="I469" s="4"/>
      <c r="J469" s="4"/>
      <c r="K469" s="4">
        <v>223</v>
      </c>
      <c r="L469" s="4">
        <v>9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5">
      <c r="A470" s="4">
        <v>50</v>
      </c>
      <c r="B470" s="4">
        <v>0</v>
      </c>
      <c r="C470" s="4">
        <v>0</v>
      </c>
      <c r="D470" s="4">
        <v>1</v>
      </c>
      <c r="E470" s="4">
        <v>229</v>
      </c>
      <c r="F470" s="4">
        <f>ROUND(Source!AZ459,O470)</f>
        <v>0</v>
      </c>
      <c r="G470" s="4" t="s">
        <v>75</v>
      </c>
      <c r="H470" s="4" t="s">
        <v>76</v>
      </c>
      <c r="I470" s="4"/>
      <c r="J470" s="4"/>
      <c r="K470" s="4">
        <v>229</v>
      </c>
      <c r="L470" s="4">
        <v>10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5">
      <c r="A471" s="4">
        <v>50</v>
      </c>
      <c r="B471" s="4">
        <v>0</v>
      </c>
      <c r="C471" s="4">
        <v>0</v>
      </c>
      <c r="D471" s="4">
        <v>1</v>
      </c>
      <c r="E471" s="4">
        <v>203</v>
      </c>
      <c r="F471" s="4">
        <f>ROUND(Source!Q459,O471)</f>
        <v>2839.54</v>
      </c>
      <c r="G471" s="4" t="s">
        <v>77</v>
      </c>
      <c r="H471" s="4" t="s">
        <v>78</v>
      </c>
      <c r="I471" s="4"/>
      <c r="J471" s="4"/>
      <c r="K471" s="4">
        <v>203</v>
      </c>
      <c r="L471" s="4">
        <v>11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15068.63</v>
      </c>
      <c r="X471" s="4">
        <v>1</v>
      </c>
      <c r="Y471" s="4">
        <v>15068.63</v>
      </c>
      <c r="Z471" s="4"/>
      <c r="AA471" s="4"/>
      <c r="AB471" s="4"/>
    </row>
    <row r="472" spans="1:28" x14ac:dyDescent="0.25">
      <c r="A472" s="4">
        <v>50</v>
      </c>
      <c r="B472" s="4">
        <v>0</v>
      </c>
      <c r="C472" s="4">
        <v>0</v>
      </c>
      <c r="D472" s="4">
        <v>1</v>
      </c>
      <c r="E472" s="4">
        <v>231</v>
      </c>
      <c r="F472" s="4">
        <f>ROUND(Source!BB459,O472)</f>
        <v>0</v>
      </c>
      <c r="G472" s="4" t="s">
        <v>79</v>
      </c>
      <c r="H472" s="4" t="s">
        <v>80</v>
      </c>
      <c r="I472" s="4"/>
      <c r="J472" s="4"/>
      <c r="K472" s="4">
        <v>231</v>
      </c>
      <c r="L472" s="4">
        <v>12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5">
      <c r="A473" s="4">
        <v>50</v>
      </c>
      <c r="B473" s="4">
        <v>0</v>
      </c>
      <c r="C473" s="4">
        <v>0</v>
      </c>
      <c r="D473" s="4">
        <v>1</v>
      </c>
      <c r="E473" s="4">
        <v>204</v>
      </c>
      <c r="F473" s="4">
        <f>ROUND(Source!R459,O473)</f>
        <v>1241.4000000000001</v>
      </c>
      <c r="G473" s="4" t="s">
        <v>81</v>
      </c>
      <c r="H473" s="4" t="s">
        <v>82</v>
      </c>
      <c r="I473" s="4"/>
      <c r="J473" s="4"/>
      <c r="K473" s="4">
        <v>204</v>
      </c>
      <c r="L473" s="4">
        <v>13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6916.21</v>
      </c>
      <c r="X473" s="4">
        <v>1</v>
      </c>
      <c r="Y473" s="4">
        <v>6916.21</v>
      </c>
      <c r="Z473" s="4"/>
      <c r="AA473" s="4"/>
      <c r="AB473" s="4"/>
    </row>
    <row r="474" spans="1:28" x14ac:dyDescent="0.25">
      <c r="A474" s="4">
        <v>50</v>
      </c>
      <c r="B474" s="4">
        <v>0</v>
      </c>
      <c r="C474" s="4">
        <v>0</v>
      </c>
      <c r="D474" s="4">
        <v>1</v>
      </c>
      <c r="E474" s="4">
        <v>205</v>
      </c>
      <c r="F474" s="4">
        <f>ROUND(Source!S459,O474)</f>
        <v>56528.02</v>
      </c>
      <c r="G474" s="4" t="s">
        <v>83</v>
      </c>
      <c r="H474" s="4" t="s">
        <v>84</v>
      </c>
      <c r="I474" s="4"/>
      <c r="J474" s="4"/>
      <c r="K474" s="4">
        <v>205</v>
      </c>
      <c r="L474" s="4">
        <v>14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83108.759999999995</v>
      </c>
      <c r="X474" s="4">
        <v>1</v>
      </c>
      <c r="Y474" s="4">
        <v>83108.759999999995</v>
      </c>
      <c r="Z474" s="4"/>
      <c r="AA474" s="4"/>
      <c r="AB474" s="4"/>
    </row>
    <row r="475" spans="1:28" x14ac:dyDescent="0.25">
      <c r="A475" s="4">
        <v>50</v>
      </c>
      <c r="B475" s="4">
        <v>0</v>
      </c>
      <c r="C475" s="4">
        <v>0</v>
      </c>
      <c r="D475" s="4">
        <v>1</v>
      </c>
      <c r="E475" s="4">
        <v>232</v>
      </c>
      <c r="F475" s="4">
        <f>ROUND(Source!BC459,O475)</f>
        <v>0</v>
      </c>
      <c r="G475" s="4" t="s">
        <v>85</v>
      </c>
      <c r="H475" s="4" t="s">
        <v>86</v>
      </c>
      <c r="I475" s="4"/>
      <c r="J475" s="4"/>
      <c r="K475" s="4">
        <v>232</v>
      </c>
      <c r="L475" s="4">
        <v>15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5">
      <c r="A476" s="4">
        <v>50</v>
      </c>
      <c r="B476" s="4">
        <v>0</v>
      </c>
      <c r="C476" s="4">
        <v>0</v>
      </c>
      <c r="D476" s="4">
        <v>1</v>
      </c>
      <c r="E476" s="4">
        <v>214</v>
      </c>
      <c r="F476" s="4">
        <f>ROUND(Source!AS459,O476)</f>
        <v>0</v>
      </c>
      <c r="G476" s="4" t="s">
        <v>87</v>
      </c>
      <c r="H476" s="4" t="s">
        <v>88</v>
      </c>
      <c r="I476" s="4"/>
      <c r="J476" s="4"/>
      <c r="K476" s="4">
        <v>214</v>
      </c>
      <c r="L476" s="4">
        <v>16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11094.55</v>
      </c>
      <c r="X476" s="4">
        <v>1</v>
      </c>
      <c r="Y476" s="4">
        <v>11094.55</v>
      </c>
      <c r="Z476" s="4"/>
      <c r="AA476" s="4"/>
      <c r="AB476" s="4"/>
    </row>
    <row r="477" spans="1:28" x14ac:dyDescent="0.25">
      <c r="A477" s="4">
        <v>50</v>
      </c>
      <c r="B477" s="4">
        <v>0</v>
      </c>
      <c r="C477" s="4">
        <v>0</v>
      </c>
      <c r="D477" s="4">
        <v>1</v>
      </c>
      <c r="E477" s="4">
        <v>215</v>
      </c>
      <c r="F477" s="4">
        <f>ROUND(Source!AT459,O477)</f>
        <v>139660.34</v>
      </c>
      <c r="G477" s="4" t="s">
        <v>89</v>
      </c>
      <c r="H477" s="4" t="s">
        <v>90</v>
      </c>
      <c r="I477" s="4"/>
      <c r="J477" s="4"/>
      <c r="K477" s="4">
        <v>215</v>
      </c>
      <c r="L477" s="4">
        <v>17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224672.27</v>
      </c>
      <c r="X477" s="4">
        <v>1</v>
      </c>
      <c r="Y477" s="4">
        <v>224672.27</v>
      </c>
      <c r="Z477" s="4"/>
      <c r="AA477" s="4"/>
      <c r="AB477" s="4"/>
    </row>
    <row r="478" spans="1:28" x14ac:dyDescent="0.25">
      <c r="A478" s="4">
        <v>50</v>
      </c>
      <c r="B478" s="4">
        <v>0</v>
      </c>
      <c r="C478" s="4">
        <v>0</v>
      </c>
      <c r="D478" s="4">
        <v>1</v>
      </c>
      <c r="E478" s="4">
        <v>217</v>
      </c>
      <c r="F478" s="4">
        <f>ROUND(Source!AU459,O478)</f>
        <v>0</v>
      </c>
      <c r="G478" s="4" t="s">
        <v>91</v>
      </c>
      <c r="H478" s="4" t="s">
        <v>92</v>
      </c>
      <c r="I478" s="4"/>
      <c r="J478" s="4"/>
      <c r="K478" s="4">
        <v>217</v>
      </c>
      <c r="L478" s="4">
        <v>18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5">
      <c r="A479" s="4">
        <v>50</v>
      </c>
      <c r="B479" s="4">
        <v>0</v>
      </c>
      <c r="C479" s="4">
        <v>0</v>
      </c>
      <c r="D479" s="4">
        <v>1</v>
      </c>
      <c r="E479" s="4">
        <v>230</v>
      </c>
      <c r="F479" s="4">
        <f>ROUND(Source!BA459,O479)</f>
        <v>0</v>
      </c>
      <c r="G479" s="4" t="s">
        <v>93</v>
      </c>
      <c r="H479" s="4" t="s">
        <v>94</v>
      </c>
      <c r="I479" s="4"/>
      <c r="J479" s="4"/>
      <c r="K479" s="4">
        <v>230</v>
      </c>
      <c r="L479" s="4">
        <v>19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5">
      <c r="A480" s="4">
        <v>50</v>
      </c>
      <c r="B480" s="4">
        <v>0</v>
      </c>
      <c r="C480" s="4">
        <v>0</v>
      </c>
      <c r="D480" s="4">
        <v>1</v>
      </c>
      <c r="E480" s="4">
        <v>206</v>
      </c>
      <c r="F480" s="4">
        <f>ROUND(Source!T459,O480)</f>
        <v>0</v>
      </c>
      <c r="G480" s="4" t="s">
        <v>95</v>
      </c>
      <c r="H480" s="4" t="s">
        <v>96</v>
      </c>
      <c r="I480" s="4"/>
      <c r="J480" s="4"/>
      <c r="K480" s="4">
        <v>206</v>
      </c>
      <c r="L480" s="4">
        <v>20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 x14ac:dyDescent="0.25">
      <c r="A481" s="4">
        <v>50</v>
      </c>
      <c r="B481" s="4">
        <v>0</v>
      </c>
      <c r="C481" s="4">
        <v>0</v>
      </c>
      <c r="D481" s="4">
        <v>1</v>
      </c>
      <c r="E481" s="4">
        <v>207</v>
      </c>
      <c r="F481" s="4">
        <f>Source!U459</f>
        <v>91.753380047999997</v>
      </c>
      <c r="G481" s="4" t="s">
        <v>97</v>
      </c>
      <c r="H481" s="4" t="s">
        <v>98</v>
      </c>
      <c r="I481" s="4"/>
      <c r="J481" s="4"/>
      <c r="K481" s="4">
        <v>207</v>
      </c>
      <c r="L481" s="4">
        <v>21</v>
      </c>
      <c r="M481" s="4">
        <v>3</v>
      </c>
      <c r="N481" s="4" t="s">
        <v>3</v>
      </c>
      <c r="O481" s="4">
        <v>-1</v>
      </c>
      <c r="P481" s="4"/>
      <c r="Q481" s="4"/>
      <c r="R481" s="4"/>
      <c r="S481" s="4"/>
      <c r="T481" s="4"/>
      <c r="U481" s="4"/>
      <c r="V481" s="4"/>
      <c r="W481" s="4">
        <v>136.870066608</v>
      </c>
      <c r="X481" s="4">
        <v>1</v>
      </c>
      <c r="Y481" s="4">
        <v>136.870066608</v>
      </c>
      <c r="Z481" s="4"/>
      <c r="AA481" s="4"/>
      <c r="AB481" s="4"/>
    </row>
    <row r="482" spans="1:245" x14ac:dyDescent="0.25">
      <c r="A482" s="4">
        <v>50</v>
      </c>
      <c r="B482" s="4">
        <v>0</v>
      </c>
      <c r="C482" s="4">
        <v>0</v>
      </c>
      <c r="D482" s="4">
        <v>1</v>
      </c>
      <c r="E482" s="4">
        <v>208</v>
      </c>
      <c r="F482" s="4">
        <f>Source!V459</f>
        <v>0</v>
      </c>
      <c r="G482" s="4" t="s">
        <v>99</v>
      </c>
      <c r="H482" s="4" t="s">
        <v>100</v>
      </c>
      <c r="I482" s="4"/>
      <c r="J482" s="4"/>
      <c r="K482" s="4">
        <v>208</v>
      </c>
      <c r="L482" s="4">
        <v>22</v>
      </c>
      <c r="M482" s="4">
        <v>3</v>
      </c>
      <c r="N482" s="4" t="s">
        <v>3</v>
      </c>
      <c r="O482" s="4">
        <v>-1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45" x14ac:dyDescent="0.25">
      <c r="A483" s="4">
        <v>50</v>
      </c>
      <c r="B483" s="4">
        <v>0</v>
      </c>
      <c r="C483" s="4">
        <v>0</v>
      </c>
      <c r="D483" s="4">
        <v>1</v>
      </c>
      <c r="E483" s="4">
        <v>209</v>
      </c>
      <c r="F483" s="4">
        <f>ROUND(Source!W459,O483)</f>
        <v>0</v>
      </c>
      <c r="G483" s="4" t="s">
        <v>101</v>
      </c>
      <c r="H483" s="4" t="s">
        <v>102</v>
      </c>
      <c r="I483" s="4"/>
      <c r="J483" s="4"/>
      <c r="K483" s="4">
        <v>209</v>
      </c>
      <c r="L483" s="4">
        <v>23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45" x14ac:dyDescent="0.25">
      <c r="A484" s="4">
        <v>50</v>
      </c>
      <c r="B484" s="4">
        <v>0</v>
      </c>
      <c r="C484" s="4">
        <v>0</v>
      </c>
      <c r="D484" s="4">
        <v>1</v>
      </c>
      <c r="E484" s="4">
        <v>233</v>
      </c>
      <c r="F484" s="4">
        <f>ROUND(Source!BD459,O484)</f>
        <v>0</v>
      </c>
      <c r="G484" s="4" t="s">
        <v>103</v>
      </c>
      <c r="H484" s="4" t="s">
        <v>104</v>
      </c>
      <c r="I484" s="4"/>
      <c r="J484" s="4"/>
      <c r="K484" s="4">
        <v>233</v>
      </c>
      <c r="L484" s="4">
        <v>24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45" x14ac:dyDescent="0.25">
      <c r="A485" s="4">
        <v>50</v>
      </c>
      <c r="B485" s="4">
        <v>0</v>
      </c>
      <c r="C485" s="4">
        <v>0</v>
      </c>
      <c r="D485" s="4">
        <v>1</v>
      </c>
      <c r="E485" s="4">
        <v>210</v>
      </c>
      <c r="F485" s="4">
        <f>ROUND(Source!X459,O485)</f>
        <v>52005.78</v>
      </c>
      <c r="G485" s="4" t="s">
        <v>105</v>
      </c>
      <c r="H485" s="4" t="s">
        <v>106</v>
      </c>
      <c r="I485" s="4"/>
      <c r="J485" s="4"/>
      <c r="K485" s="4">
        <v>210</v>
      </c>
      <c r="L485" s="4">
        <v>25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76460.06</v>
      </c>
      <c r="X485" s="4">
        <v>1</v>
      </c>
      <c r="Y485" s="4">
        <v>76460.06</v>
      </c>
      <c r="Z485" s="4"/>
      <c r="AA485" s="4"/>
      <c r="AB485" s="4"/>
    </row>
    <row r="486" spans="1:245" x14ac:dyDescent="0.25">
      <c r="A486" s="4">
        <v>50</v>
      </c>
      <c r="B486" s="4">
        <v>0</v>
      </c>
      <c r="C486" s="4">
        <v>0</v>
      </c>
      <c r="D486" s="4">
        <v>1</v>
      </c>
      <c r="E486" s="4">
        <v>211</v>
      </c>
      <c r="F486" s="4">
        <f>ROUND(Source!Y459,O486)</f>
        <v>24307.05</v>
      </c>
      <c r="G486" s="4" t="s">
        <v>107</v>
      </c>
      <c r="H486" s="4" t="s">
        <v>108</v>
      </c>
      <c r="I486" s="4"/>
      <c r="J486" s="4"/>
      <c r="K486" s="4">
        <v>211</v>
      </c>
      <c r="L486" s="4">
        <v>26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35736.769999999997</v>
      </c>
      <c r="X486" s="4">
        <v>1</v>
      </c>
      <c r="Y486" s="4">
        <v>35736.769999999997</v>
      </c>
      <c r="Z486" s="4"/>
      <c r="AA486" s="4"/>
      <c r="AB486" s="4"/>
    </row>
    <row r="487" spans="1:245" x14ac:dyDescent="0.25">
      <c r="A487" s="4">
        <v>50</v>
      </c>
      <c r="B487" s="4">
        <v>0</v>
      </c>
      <c r="C487" s="4">
        <v>0</v>
      </c>
      <c r="D487" s="4">
        <v>1</v>
      </c>
      <c r="E487" s="4">
        <v>224</v>
      </c>
      <c r="F487" s="4">
        <f>ROUND(Source!AR459,O487)</f>
        <v>139660.34</v>
      </c>
      <c r="G487" s="4" t="s">
        <v>109</v>
      </c>
      <c r="H487" s="4" t="s">
        <v>110</v>
      </c>
      <c r="I487" s="4"/>
      <c r="J487" s="4"/>
      <c r="K487" s="4">
        <v>224</v>
      </c>
      <c r="L487" s="4">
        <v>27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235766.82</v>
      </c>
      <c r="X487" s="4">
        <v>1</v>
      </c>
      <c r="Y487" s="4">
        <v>235766.82</v>
      </c>
      <c r="Z487" s="4"/>
      <c r="AA487" s="4"/>
      <c r="AB487" s="4"/>
    </row>
    <row r="489" spans="1:245" x14ac:dyDescent="0.25">
      <c r="A489" s="1">
        <v>4</v>
      </c>
      <c r="B489" s="1">
        <v>1</v>
      </c>
      <c r="C489" s="1"/>
      <c r="D489" s="1">
        <f>ROW(A496)</f>
        <v>496</v>
      </c>
      <c r="E489" s="1"/>
      <c r="F489" s="1" t="s">
        <v>16</v>
      </c>
      <c r="G489" s="1" t="s">
        <v>161</v>
      </c>
      <c r="H489" s="1" t="s">
        <v>3</v>
      </c>
      <c r="I489" s="1">
        <v>0</v>
      </c>
      <c r="J489" s="1"/>
      <c r="K489" s="1">
        <v>0</v>
      </c>
      <c r="L489" s="1"/>
      <c r="M489" s="1" t="s">
        <v>3</v>
      </c>
      <c r="N489" s="1"/>
      <c r="O489" s="1"/>
      <c r="P489" s="1"/>
      <c r="Q489" s="1"/>
      <c r="R489" s="1"/>
      <c r="S489" s="1">
        <v>0</v>
      </c>
      <c r="T489" s="1"/>
      <c r="U489" s="1" t="s">
        <v>3</v>
      </c>
      <c r="V489" s="1">
        <v>0</v>
      </c>
      <c r="W489" s="1"/>
      <c r="X489" s="1"/>
      <c r="Y489" s="1"/>
      <c r="Z489" s="1"/>
      <c r="AA489" s="1"/>
      <c r="AB489" s="1" t="s">
        <v>3</v>
      </c>
      <c r="AC489" s="1" t="s">
        <v>3</v>
      </c>
      <c r="AD489" s="1" t="s">
        <v>3</v>
      </c>
      <c r="AE489" s="1" t="s">
        <v>3</v>
      </c>
      <c r="AF489" s="1" t="s">
        <v>3</v>
      </c>
      <c r="AG489" s="1" t="s">
        <v>3</v>
      </c>
      <c r="AH489" s="1"/>
      <c r="AI489" s="1"/>
      <c r="AJ489" s="1"/>
      <c r="AK489" s="1"/>
      <c r="AL489" s="1"/>
      <c r="AM489" s="1"/>
      <c r="AN489" s="1"/>
      <c r="AO489" s="1"/>
      <c r="AP489" s="1" t="s">
        <v>3</v>
      </c>
      <c r="AQ489" s="1" t="s">
        <v>3</v>
      </c>
      <c r="AR489" s="1" t="s">
        <v>3</v>
      </c>
      <c r="AS489" s="1"/>
      <c r="AT489" s="1"/>
      <c r="AU489" s="1"/>
      <c r="AV489" s="1"/>
      <c r="AW489" s="1"/>
      <c r="AX489" s="1"/>
      <c r="AY489" s="1"/>
      <c r="AZ489" s="1" t="s">
        <v>3</v>
      </c>
      <c r="BA489" s="1"/>
      <c r="BB489" s="1" t="s">
        <v>3</v>
      </c>
      <c r="BC489" s="1" t="s">
        <v>3</v>
      </c>
      <c r="BD489" s="1" t="s">
        <v>3</v>
      </c>
      <c r="BE489" s="1" t="s">
        <v>3</v>
      </c>
      <c r="BF489" s="1" t="s">
        <v>3</v>
      </c>
      <c r="BG489" s="1" t="s">
        <v>3</v>
      </c>
      <c r="BH489" s="1" t="s">
        <v>3</v>
      </c>
      <c r="BI489" s="1" t="s">
        <v>3</v>
      </c>
      <c r="BJ489" s="1" t="s">
        <v>3</v>
      </c>
      <c r="BK489" s="1" t="s">
        <v>3</v>
      </c>
      <c r="BL489" s="1" t="s">
        <v>3</v>
      </c>
      <c r="BM489" s="1" t="s">
        <v>3</v>
      </c>
      <c r="BN489" s="1" t="s">
        <v>3</v>
      </c>
      <c r="BO489" s="1" t="s">
        <v>3</v>
      </c>
      <c r="BP489" s="1" t="s">
        <v>3</v>
      </c>
      <c r="BQ489" s="1"/>
      <c r="BR489" s="1"/>
      <c r="BS489" s="1"/>
      <c r="BT489" s="1"/>
      <c r="BU489" s="1"/>
      <c r="BV489" s="1"/>
      <c r="BW489" s="1"/>
      <c r="BX489" s="1">
        <v>0</v>
      </c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>
        <v>0</v>
      </c>
    </row>
    <row r="491" spans="1:245" x14ac:dyDescent="0.25">
      <c r="A491" s="2">
        <v>52</v>
      </c>
      <c r="B491" s="2">
        <f t="shared" ref="B491:G491" si="258">B496</f>
        <v>1</v>
      </c>
      <c r="C491" s="2">
        <f t="shared" si="258"/>
        <v>4</v>
      </c>
      <c r="D491" s="2">
        <f t="shared" si="258"/>
        <v>489</v>
      </c>
      <c r="E491" s="2">
        <f t="shared" si="258"/>
        <v>0</v>
      </c>
      <c r="F491" s="2" t="str">
        <f t="shared" si="258"/>
        <v>Новый раздел</v>
      </c>
      <c r="G491" s="2" t="str">
        <f t="shared" si="258"/>
        <v>Материалы</v>
      </c>
      <c r="H491" s="2"/>
      <c r="I491" s="2"/>
      <c r="J491" s="2"/>
      <c r="K491" s="2"/>
      <c r="L491" s="2"/>
      <c r="M491" s="2"/>
      <c r="N491" s="2"/>
      <c r="O491" s="2">
        <f t="shared" ref="O491:AT491" si="259">O496</f>
        <v>200000.62</v>
      </c>
      <c r="P491" s="2">
        <f t="shared" si="259"/>
        <v>200000.62</v>
      </c>
      <c r="Q491" s="2">
        <f t="shared" si="259"/>
        <v>0</v>
      </c>
      <c r="R491" s="2">
        <f t="shared" si="259"/>
        <v>0</v>
      </c>
      <c r="S491" s="2">
        <f t="shared" si="259"/>
        <v>0</v>
      </c>
      <c r="T491" s="2">
        <f t="shared" si="259"/>
        <v>0</v>
      </c>
      <c r="U491" s="2">
        <f t="shared" si="259"/>
        <v>0</v>
      </c>
      <c r="V491" s="2">
        <f t="shared" si="259"/>
        <v>0</v>
      </c>
      <c r="W491" s="2">
        <f t="shared" si="259"/>
        <v>0</v>
      </c>
      <c r="X491" s="2">
        <f t="shared" si="259"/>
        <v>0</v>
      </c>
      <c r="Y491" s="2">
        <f t="shared" si="259"/>
        <v>0</v>
      </c>
      <c r="Z491" s="2">
        <f t="shared" si="259"/>
        <v>0</v>
      </c>
      <c r="AA491" s="2">
        <f t="shared" si="259"/>
        <v>0</v>
      </c>
      <c r="AB491" s="2">
        <f t="shared" si="259"/>
        <v>200000.62</v>
      </c>
      <c r="AC491" s="2">
        <f t="shared" si="259"/>
        <v>200000.62</v>
      </c>
      <c r="AD491" s="2">
        <f t="shared" si="259"/>
        <v>0</v>
      </c>
      <c r="AE491" s="2">
        <f t="shared" si="259"/>
        <v>0</v>
      </c>
      <c r="AF491" s="2">
        <f t="shared" si="259"/>
        <v>0</v>
      </c>
      <c r="AG491" s="2">
        <f t="shared" si="259"/>
        <v>0</v>
      </c>
      <c r="AH491" s="2">
        <f t="shared" si="259"/>
        <v>0</v>
      </c>
      <c r="AI491" s="2">
        <f t="shared" si="259"/>
        <v>0</v>
      </c>
      <c r="AJ491" s="2">
        <f t="shared" si="259"/>
        <v>0</v>
      </c>
      <c r="AK491" s="2">
        <f t="shared" si="259"/>
        <v>0</v>
      </c>
      <c r="AL491" s="2">
        <f t="shared" si="259"/>
        <v>0</v>
      </c>
      <c r="AM491" s="2">
        <f t="shared" si="259"/>
        <v>0</v>
      </c>
      <c r="AN491" s="2">
        <f t="shared" si="259"/>
        <v>0</v>
      </c>
      <c r="AO491" s="2">
        <f t="shared" si="259"/>
        <v>0</v>
      </c>
      <c r="AP491" s="2">
        <f t="shared" si="259"/>
        <v>0</v>
      </c>
      <c r="AQ491" s="2">
        <f t="shared" si="259"/>
        <v>0</v>
      </c>
      <c r="AR491" s="2">
        <f t="shared" si="259"/>
        <v>200000.62</v>
      </c>
      <c r="AS491" s="2">
        <f t="shared" si="259"/>
        <v>125999.74</v>
      </c>
      <c r="AT491" s="2">
        <f t="shared" si="259"/>
        <v>74000.88</v>
      </c>
      <c r="AU491" s="2">
        <f t="shared" ref="AU491:BZ491" si="260">AU496</f>
        <v>0</v>
      </c>
      <c r="AV491" s="2">
        <f t="shared" si="260"/>
        <v>200000.62</v>
      </c>
      <c r="AW491" s="2">
        <f t="shared" si="260"/>
        <v>200000.62</v>
      </c>
      <c r="AX491" s="2">
        <f t="shared" si="260"/>
        <v>0</v>
      </c>
      <c r="AY491" s="2">
        <f t="shared" si="260"/>
        <v>200000.62</v>
      </c>
      <c r="AZ491" s="2">
        <f t="shared" si="260"/>
        <v>0</v>
      </c>
      <c r="BA491" s="2">
        <f t="shared" si="260"/>
        <v>0</v>
      </c>
      <c r="BB491" s="2">
        <f t="shared" si="260"/>
        <v>0</v>
      </c>
      <c r="BC491" s="2">
        <f t="shared" si="260"/>
        <v>0</v>
      </c>
      <c r="BD491" s="2">
        <f t="shared" si="260"/>
        <v>0</v>
      </c>
      <c r="BE491" s="2">
        <f t="shared" si="260"/>
        <v>0</v>
      </c>
      <c r="BF491" s="2">
        <f t="shared" si="260"/>
        <v>0</v>
      </c>
      <c r="BG491" s="2">
        <f t="shared" si="260"/>
        <v>0</v>
      </c>
      <c r="BH491" s="2">
        <f t="shared" si="260"/>
        <v>0</v>
      </c>
      <c r="BI491" s="2">
        <f t="shared" si="260"/>
        <v>0</v>
      </c>
      <c r="BJ491" s="2">
        <f t="shared" si="260"/>
        <v>0</v>
      </c>
      <c r="BK491" s="2">
        <f t="shared" si="260"/>
        <v>0</v>
      </c>
      <c r="BL491" s="2">
        <f t="shared" si="260"/>
        <v>0</v>
      </c>
      <c r="BM491" s="2">
        <f t="shared" si="260"/>
        <v>0</v>
      </c>
      <c r="BN491" s="2">
        <f t="shared" si="260"/>
        <v>0</v>
      </c>
      <c r="BO491" s="2">
        <f t="shared" si="260"/>
        <v>0</v>
      </c>
      <c r="BP491" s="2">
        <f t="shared" si="260"/>
        <v>0</v>
      </c>
      <c r="BQ491" s="2">
        <f t="shared" si="260"/>
        <v>0</v>
      </c>
      <c r="BR491" s="2">
        <f t="shared" si="260"/>
        <v>0</v>
      </c>
      <c r="BS491" s="2">
        <f t="shared" si="260"/>
        <v>0</v>
      </c>
      <c r="BT491" s="2">
        <f t="shared" si="260"/>
        <v>0</v>
      </c>
      <c r="BU491" s="2">
        <f t="shared" si="260"/>
        <v>0</v>
      </c>
      <c r="BV491" s="2">
        <f t="shared" si="260"/>
        <v>0</v>
      </c>
      <c r="BW491" s="2">
        <f t="shared" si="260"/>
        <v>0</v>
      </c>
      <c r="BX491" s="2">
        <f t="shared" si="260"/>
        <v>0</v>
      </c>
      <c r="BY491" s="2">
        <f t="shared" si="260"/>
        <v>0</v>
      </c>
      <c r="BZ491" s="2">
        <f t="shared" si="260"/>
        <v>0</v>
      </c>
      <c r="CA491" s="2">
        <f t="shared" ref="CA491:DF491" si="261">CA496</f>
        <v>200000.62</v>
      </c>
      <c r="CB491" s="2">
        <f t="shared" si="261"/>
        <v>125999.74</v>
      </c>
      <c r="CC491" s="2">
        <f t="shared" si="261"/>
        <v>74000.88</v>
      </c>
      <c r="CD491" s="2">
        <f t="shared" si="261"/>
        <v>0</v>
      </c>
      <c r="CE491" s="2">
        <f t="shared" si="261"/>
        <v>200000.62</v>
      </c>
      <c r="CF491" s="2">
        <f t="shared" si="261"/>
        <v>200000.62</v>
      </c>
      <c r="CG491" s="2">
        <f t="shared" si="261"/>
        <v>0</v>
      </c>
      <c r="CH491" s="2">
        <f t="shared" si="261"/>
        <v>200000.62</v>
      </c>
      <c r="CI491" s="2">
        <f t="shared" si="261"/>
        <v>0</v>
      </c>
      <c r="CJ491" s="2">
        <f t="shared" si="261"/>
        <v>0</v>
      </c>
      <c r="CK491" s="2">
        <f t="shared" si="261"/>
        <v>0</v>
      </c>
      <c r="CL491" s="2">
        <f t="shared" si="261"/>
        <v>0</v>
      </c>
      <c r="CM491" s="2">
        <f t="shared" si="261"/>
        <v>0</v>
      </c>
      <c r="CN491" s="2">
        <f t="shared" si="261"/>
        <v>0</v>
      </c>
      <c r="CO491" s="2">
        <f t="shared" si="261"/>
        <v>0</v>
      </c>
      <c r="CP491" s="2">
        <f t="shared" si="261"/>
        <v>0</v>
      </c>
      <c r="CQ491" s="2">
        <f t="shared" si="261"/>
        <v>0</v>
      </c>
      <c r="CR491" s="2">
        <f t="shared" si="261"/>
        <v>0</v>
      </c>
      <c r="CS491" s="2">
        <f t="shared" si="261"/>
        <v>0</v>
      </c>
      <c r="CT491" s="2">
        <f t="shared" si="261"/>
        <v>0</v>
      </c>
      <c r="CU491" s="2">
        <f t="shared" si="261"/>
        <v>0</v>
      </c>
      <c r="CV491" s="2">
        <f t="shared" si="261"/>
        <v>0</v>
      </c>
      <c r="CW491" s="2">
        <f t="shared" si="261"/>
        <v>0</v>
      </c>
      <c r="CX491" s="2">
        <f t="shared" si="261"/>
        <v>0</v>
      </c>
      <c r="CY491" s="2">
        <f t="shared" si="261"/>
        <v>0</v>
      </c>
      <c r="CZ491" s="2">
        <f t="shared" si="261"/>
        <v>0</v>
      </c>
      <c r="DA491" s="2">
        <f t="shared" si="261"/>
        <v>0</v>
      </c>
      <c r="DB491" s="2">
        <f t="shared" si="261"/>
        <v>0</v>
      </c>
      <c r="DC491" s="2">
        <f t="shared" si="261"/>
        <v>0</v>
      </c>
      <c r="DD491" s="2">
        <f t="shared" si="261"/>
        <v>0</v>
      </c>
      <c r="DE491" s="2">
        <f t="shared" si="261"/>
        <v>0</v>
      </c>
      <c r="DF491" s="2">
        <f t="shared" si="261"/>
        <v>0</v>
      </c>
      <c r="DG491" s="3">
        <f t="shared" ref="DG491:EL491" si="262">DG496</f>
        <v>0</v>
      </c>
      <c r="DH491" s="3">
        <f t="shared" si="262"/>
        <v>0</v>
      </c>
      <c r="DI491" s="3">
        <f t="shared" si="262"/>
        <v>0</v>
      </c>
      <c r="DJ491" s="3">
        <f t="shared" si="262"/>
        <v>0</v>
      </c>
      <c r="DK491" s="3">
        <f t="shared" si="262"/>
        <v>0</v>
      </c>
      <c r="DL491" s="3">
        <f t="shared" si="262"/>
        <v>0</v>
      </c>
      <c r="DM491" s="3">
        <f t="shared" si="262"/>
        <v>0</v>
      </c>
      <c r="DN491" s="3">
        <f t="shared" si="262"/>
        <v>0</v>
      </c>
      <c r="DO491" s="3">
        <f t="shared" si="262"/>
        <v>0</v>
      </c>
      <c r="DP491" s="3">
        <f t="shared" si="262"/>
        <v>0</v>
      </c>
      <c r="DQ491" s="3">
        <f t="shared" si="262"/>
        <v>0</v>
      </c>
      <c r="DR491" s="3">
        <f t="shared" si="262"/>
        <v>0</v>
      </c>
      <c r="DS491" s="3">
        <f t="shared" si="262"/>
        <v>0</v>
      </c>
      <c r="DT491" s="3">
        <f t="shared" si="262"/>
        <v>0</v>
      </c>
      <c r="DU491" s="3">
        <f t="shared" si="262"/>
        <v>0</v>
      </c>
      <c r="DV491" s="3">
        <f t="shared" si="262"/>
        <v>0</v>
      </c>
      <c r="DW491" s="3">
        <f t="shared" si="262"/>
        <v>0</v>
      </c>
      <c r="DX491" s="3">
        <f t="shared" si="262"/>
        <v>0</v>
      </c>
      <c r="DY491" s="3">
        <f t="shared" si="262"/>
        <v>0</v>
      </c>
      <c r="DZ491" s="3">
        <f t="shared" si="262"/>
        <v>0</v>
      </c>
      <c r="EA491" s="3">
        <f t="shared" si="262"/>
        <v>0</v>
      </c>
      <c r="EB491" s="3">
        <f t="shared" si="262"/>
        <v>0</v>
      </c>
      <c r="EC491" s="3">
        <f t="shared" si="262"/>
        <v>0</v>
      </c>
      <c r="ED491" s="3">
        <f t="shared" si="262"/>
        <v>0</v>
      </c>
      <c r="EE491" s="3">
        <f t="shared" si="262"/>
        <v>0</v>
      </c>
      <c r="EF491" s="3">
        <f t="shared" si="262"/>
        <v>0</v>
      </c>
      <c r="EG491" s="3">
        <f t="shared" si="262"/>
        <v>0</v>
      </c>
      <c r="EH491" s="3">
        <f t="shared" si="262"/>
        <v>0</v>
      </c>
      <c r="EI491" s="3">
        <f t="shared" si="262"/>
        <v>0</v>
      </c>
      <c r="EJ491" s="3">
        <f t="shared" si="262"/>
        <v>0</v>
      </c>
      <c r="EK491" s="3">
        <f t="shared" si="262"/>
        <v>0</v>
      </c>
      <c r="EL491" s="3">
        <f t="shared" si="262"/>
        <v>0</v>
      </c>
      <c r="EM491" s="3">
        <f t="shared" ref="EM491:FR491" si="263">EM496</f>
        <v>0</v>
      </c>
      <c r="EN491" s="3">
        <f t="shared" si="263"/>
        <v>0</v>
      </c>
      <c r="EO491" s="3">
        <f t="shared" si="263"/>
        <v>0</v>
      </c>
      <c r="EP491" s="3">
        <f t="shared" si="263"/>
        <v>0</v>
      </c>
      <c r="EQ491" s="3">
        <f t="shared" si="263"/>
        <v>0</v>
      </c>
      <c r="ER491" s="3">
        <f t="shared" si="263"/>
        <v>0</v>
      </c>
      <c r="ES491" s="3">
        <f t="shared" si="263"/>
        <v>0</v>
      </c>
      <c r="ET491" s="3">
        <f t="shared" si="263"/>
        <v>0</v>
      </c>
      <c r="EU491" s="3">
        <f t="shared" si="263"/>
        <v>0</v>
      </c>
      <c r="EV491" s="3">
        <f t="shared" si="263"/>
        <v>0</v>
      </c>
      <c r="EW491" s="3">
        <f t="shared" si="263"/>
        <v>0</v>
      </c>
      <c r="EX491" s="3">
        <f t="shared" si="263"/>
        <v>0</v>
      </c>
      <c r="EY491" s="3">
        <f t="shared" si="263"/>
        <v>0</v>
      </c>
      <c r="EZ491" s="3">
        <f t="shared" si="263"/>
        <v>0</v>
      </c>
      <c r="FA491" s="3">
        <f t="shared" si="263"/>
        <v>0</v>
      </c>
      <c r="FB491" s="3">
        <f t="shared" si="263"/>
        <v>0</v>
      </c>
      <c r="FC491" s="3">
        <f t="shared" si="263"/>
        <v>0</v>
      </c>
      <c r="FD491" s="3">
        <f t="shared" si="263"/>
        <v>0</v>
      </c>
      <c r="FE491" s="3">
        <f t="shared" si="263"/>
        <v>0</v>
      </c>
      <c r="FF491" s="3">
        <f t="shared" si="263"/>
        <v>0</v>
      </c>
      <c r="FG491" s="3">
        <f t="shared" si="263"/>
        <v>0</v>
      </c>
      <c r="FH491" s="3">
        <f t="shared" si="263"/>
        <v>0</v>
      </c>
      <c r="FI491" s="3">
        <f t="shared" si="263"/>
        <v>0</v>
      </c>
      <c r="FJ491" s="3">
        <f t="shared" si="263"/>
        <v>0</v>
      </c>
      <c r="FK491" s="3">
        <f t="shared" si="263"/>
        <v>0</v>
      </c>
      <c r="FL491" s="3">
        <f t="shared" si="263"/>
        <v>0</v>
      </c>
      <c r="FM491" s="3">
        <f t="shared" si="263"/>
        <v>0</v>
      </c>
      <c r="FN491" s="3">
        <f t="shared" si="263"/>
        <v>0</v>
      </c>
      <c r="FO491" s="3">
        <f t="shared" si="263"/>
        <v>0</v>
      </c>
      <c r="FP491" s="3">
        <f t="shared" si="263"/>
        <v>0</v>
      </c>
      <c r="FQ491" s="3">
        <f t="shared" si="263"/>
        <v>0</v>
      </c>
      <c r="FR491" s="3">
        <f t="shared" si="263"/>
        <v>0</v>
      </c>
      <c r="FS491" s="3">
        <f t="shared" ref="FS491:GX491" si="264">FS496</f>
        <v>0</v>
      </c>
      <c r="FT491" s="3">
        <f t="shared" si="264"/>
        <v>0</v>
      </c>
      <c r="FU491" s="3">
        <f t="shared" si="264"/>
        <v>0</v>
      </c>
      <c r="FV491" s="3">
        <f t="shared" si="264"/>
        <v>0</v>
      </c>
      <c r="FW491" s="3">
        <f t="shared" si="264"/>
        <v>0</v>
      </c>
      <c r="FX491" s="3">
        <f t="shared" si="264"/>
        <v>0</v>
      </c>
      <c r="FY491" s="3">
        <f t="shared" si="264"/>
        <v>0</v>
      </c>
      <c r="FZ491" s="3">
        <f t="shared" si="264"/>
        <v>0</v>
      </c>
      <c r="GA491" s="3">
        <f t="shared" si="264"/>
        <v>0</v>
      </c>
      <c r="GB491" s="3">
        <f t="shared" si="264"/>
        <v>0</v>
      </c>
      <c r="GC491" s="3">
        <f t="shared" si="264"/>
        <v>0</v>
      </c>
      <c r="GD491" s="3">
        <f t="shared" si="264"/>
        <v>0</v>
      </c>
      <c r="GE491" s="3">
        <f t="shared" si="264"/>
        <v>0</v>
      </c>
      <c r="GF491" s="3">
        <f t="shared" si="264"/>
        <v>0</v>
      </c>
      <c r="GG491" s="3">
        <f t="shared" si="264"/>
        <v>0</v>
      </c>
      <c r="GH491" s="3">
        <f t="shared" si="264"/>
        <v>0</v>
      </c>
      <c r="GI491" s="3">
        <f t="shared" si="264"/>
        <v>0</v>
      </c>
      <c r="GJ491" s="3">
        <f t="shared" si="264"/>
        <v>0</v>
      </c>
      <c r="GK491" s="3">
        <f t="shared" si="264"/>
        <v>0</v>
      </c>
      <c r="GL491" s="3">
        <f t="shared" si="264"/>
        <v>0</v>
      </c>
      <c r="GM491" s="3">
        <f t="shared" si="264"/>
        <v>0</v>
      </c>
      <c r="GN491" s="3">
        <f t="shared" si="264"/>
        <v>0</v>
      </c>
      <c r="GO491" s="3">
        <f t="shared" si="264"/>
        <v>0</v>
      </c>
      <c r="GP491" s="3">
        <f t="shared" si="264"/>
        <v>0</v>
      </c>
      <c r="GQ491" s="3">
        <f t="shared" si="264"/>
        <v>0</v>
      </c>
      <c r="GR491" s="3">
        <f t="shared" si="264"/>
        <v>0</v>
      </c>
      <c r="GS491" s="3">
        <f t="shared" si="264"/>
        <v>0</v>
      </c>
      <c r="GT491" s="3">
        <f t="shared" si="264"/>
        <v>0</v>
      </c>
      <c r="GU491" s="3">
        <f t="shared" si="264"/>
        <v>0</v>
      </c>
      <c r="GV491" s="3">
        <f t="shared" si="264"/>
        <v>0</v>
      </c>
      <c r="GW491" s="3">
        <f t="shared" si="264"/>
        <v>0</v>
      </c>
      <c r="GX491" s="3">
        <f t="shared" si="264"/>
        <v>0</v>
      </c>
    </row>
    <row r="493" spans="1:245" x14ac:dyDescent="0.25">
      <c r="A493">
        <v>17</v>
      </c>
      <c r="B493">
        <v>1</v>
      </c>
      <c r="E493" t="s">
        <v>142</v>
      </c>
      <c r="F493" t="s">
        <v>248</v>
      </c>
      <c r="G493" t="s">
        <v>249</v>
      </c>
      <c r="H493" t="s">
        <v>210</v>
      </c>
      <c r="I493">
        <f>251.78-148.767</f>
        <v>103.01300000000001</v>
      </c>
      <c r="J493">
        <v>0</v>
      </c>
      <c r="K493">
        <v>251.78</v>
      </c>
      <c r="O493">
        <f>ROUND(CP493,2)</f>
        <v>125999.74</v>
      </c>
      <c r="P493">
        <f>ROUND((ROUND((AC493*AW493*I493),2)*BC493),2)</f>
        <v>125999.74</v>
      </c>
      <c r="Q493">
        <f>(ROUND((ROUND(((ET493)*AV493*I493),2)*BB493),2)+ROUND((ROUND(((AE493-(EU493))*AV493*I493),2)*BS493),2))</f>
        <v>0</v>
      </c>
      <c r="R493">
        <f>ROUND((ROUND((AE493*AV493*I493),2)*BS493),2)</f>
        <v>0</v>
      </c>
      <c r="S493">
        <f>ROUND((ROUND((AF493*AV493*I493),2)*BA493),2)</f>
        <v>0</v>
      </c>
      <c r="T493">
        <f>ROUND(CU493*I493,2)</f>
        <v>0</v>
      </c>
      <c r="U493">
        <f>CV493*I493</f>
        <v>0</v>
      </c>
      <c r="V493">
        <f>CW493*I493</f>
        <v>0</v>
      </c>
      <c r="W493">
        <f>ROUND(CX493*I493,2)</f>
        <v>0</v>
      </c>
      <c r="X493">
        <f>ROUND(CY493,2)</f>
        <v>0</v>
      </c>
      <c r="Y493">
        <f>ROUND(CZ493,2)</f>
        <v>0</v>
      </c>
      <c r="AA493">
        <v>66527339</v>
      </c>
      <c r="AB493">
        <f>ROUND((AC493+AD493+AF493),6)</f>
        <v>123.8</v>
      </c>
      <c r="AC493">
        <f>ROUND((ES493),6)</f>
        <v>123.8</v>
      </c>
      <c r="AD493">
        <f>ROUND((((ET493)-(EU493))+AE493),6)</f>
        <v>0</v>
      </c>
      <c r="AE493">
        <f>ROUND((EU493),6)</f>
        <v>0</v>
      </c>
      <c r="AF493">
        <f>ROUND((EV493),6)</f>
        <v>0</v>
      </c>
      <c r="AG493">
        <f>ROUND((AP493),6)</f>
        <v>0</v>
      </c>
      <c r="AH493">
        <f>(EW493)</f>
        <v>0</v>
      </c>
      <c r="AI493">
        <f>(EX493)</f>
        <v>0</v>
      </c>
      <c r="AJ493">
        <f>(AS493)</f>
        <v>0</v>
      </c>
      <c r="AK493">
        <v>123.80000000000001</v>
      </c>
      <c r="AL493">
        <v>123.80000000000001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1</v>
      </c>
      <c r="AW493">
        <v>1</v>
      </c>
      <c r="AZ493">
        <v>1</v>
      </c>
      <c r="BA493">
        <v>1</v>
      </c>
      <c r="BB493">
        <v>1</v>
      </c>
      <c r="BC493">
        <v>9.8800000000000008</v>
      </c>
      <c r="BD493" t="s">
        <v>3</v>
      </c>
      <c r="BE493" t="s">
        <v>3</v>
      </c>
      <c r="BF493" t="s">
        <v>3</v>
      </c>
      <c r="BG493" t="s">
        <v>3</v>
      </c>
      <c r="BH493">
        <v>3</v>
      </c>
      <c r="BI493">
        <v>1</v>
      </c>
      <c r="BJ493" t="s">
        <v>3</v>
      </c>
      <c r="BM493">
        <v>400002</v>
      </c>
      <c r="BN493">
        <v>0</v>
      </c>
      <c r="BO493" t="s">
        <v>3</v>
      </c>
      <c r="BP493">
        <v>0</v>
      </c>
      <c r="BQ493">
        <v>202</v>
      </c>
      <c r="BR493">
        <v>0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0</v>
      </c>
      <c r="CA493">
        <v>0</v>
      </c>
      <c r="CB493" t="s">
        <v>3</v>
      </c>
      <c r="CE493">
        <v>30</v>
      </c>
      <c r="CF493">
        <v>0</v>
      </c>
      <c r="CG493">
        <v>0</v>
      </c>
      <c r="CM493">
        <v>0</v>
      </c>
      <c r="CN493" t="s">
        <v>3</v>
      </c>
      <c r="CO493">
        <v>0</v>
      </c>
      <c r="CP493">
        <f>(P493+Q493+S493)</f>
        <v>125999.74</v>
      </c>
      <c r="CQ493">
        <f>ROUND((ROUND((AC493*AW493*1),2)*BC493),2)</f>
        <v>1223.1400000000001</v>
      </c>
      <c r="CR493">
        <f>(ROUND((ROUND(((ET493)*AV493*1),2)*BB493),2)+ROUND((ROUND(((AE493-(EU493))*AV493*1),2)*BS493),2))</f>
        <v>0</v>
      </c>
      <c r="CS493">
        <f>ROUND((ROUND((AE493*AV493*1),2)*BS493),2)</f>
        <v>0</v>
      </c>
      <c r="CT493">
        <f>ROUND((ROUND((AF493*AV493*1),2)*BA493),2)</f>
        <v>0</v>
      </c>
      <c r="CU493">
        <f>AG493</f>
        <v>0</v>
      </c>
      <c r="CV493">
        <f>(AH493*AV493)</f>
        <v>0</v>
      </c>
      <c r="CW493">
        <f>AI493</f>
        <v>0</v>
      </c>
      <c r="CX493">
        <f>AJ493</f>
        <v>0</v>
      </c>
      <c r="CY493">
        <f>S493*(BZ493/100)</f>
        <v>0</v>
      </c>
      <c r="CZ493">
        <f>S493*(CA493/100)</f>
        <v>0</v>
      </c>
      <c r="DC493" t="s">
        <v>3</v>
      </c>
      <c r="DD493" t="s">
        <v>3</v>
      </c>
      <c r="DE493" t="s">
        <v>3</v>
      </c>
      <c r="DF493" t="s">
        <v>3</v>
      </c>
      <c r="DG493" t="s">
        <v>3</v>
      </c>
      <c r="DH493" t="s">
        <v>3</v>
      </c>
      <c r="DI493" t="s">
        <v>3</v>
      </c>
      <c r="DJ493" t="s">
        <v>3</v>
      </c>
      <c r="DK493" t="s">
        <v>3</v>
      </c>
      <c r="DL493" t="s">
        <v>3</v>
      </c>
      <c r="DM493" t="s">
        <v>3</v>
      </c>
      <c r="DN493">
        <v>0</v>
      </c>
      <c r="DO493">
        <v>0</v>
      </c>
      <c r="DP493">
        <v>1</v>
      </c>
      <c r="DQ493">
        <v>1</v>
      </c>
      <c r="DU493">
        <v>1003</v>
      </c>
      <c r="DV493" t="s">
        <v>210</v>
      </c>
      <c r="DW493" t="s">
        <v>210</v>
      </c>
      <c r="DX493">
        <v>1</v>
      </c>
      <c r="DZ493" t="s">
        <v>3</v>
      </c>
      <c r="EA493" t="s">
        <v>3</v>
      </c>
      <c r="EB493" t="s">
        <v>3</v>
      </c>
      <c r="EC493" t="s">
        <v>3</v>
      </c>
      <c r="EE493">
        <v>59522327</v>
      </c>
      <c r="EF493">
        <v>202</v>
      </c>
      <c r="EG493" t="s">
        <v>161</v>
      </c>
      <c r="EH493">
        <v>0</v>
      </c>
      <c r="EI493" t="s">
        <v>3</v>
      </c>
      <c r="EJ493">
        <v>1</v>
      </c>
      <c r="EK493">
        <v>400002</v>
      </c>
      <c r="EL493" t="s">
        <v>179</v>
      </c>
      <c r="EM493" t="s">
        <v>161</v>
      </c>
      <c r="EO493" t="s">
        <v>3</v>
      </c>
      <c r="EQ493">
        <v>0</v>
      </c>
      <c r="ER493">
        <v>123.80000000000001</v>
      </c>
      <c r="ES493">
        <v>123.80000000000001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5</v>
      </c>
      <c r="FC493">
        <v>0</v>
      </c>
      <c r="FD493">
        <v>18</v>
      </c>
      <c r="FF493">
        <v>1199.1099999999999</v>
      </c>
      <c r="FQ493">
        <v>0</v>
      </c>
      <c r="FR493">
        <v>0</v>
      </c>
      <c r="FS493">
        <v>0</v>
      </c>
      <c r="FX493">
        <v>0</v>
      </c>
      <c r="FY493">
        <v>0</v>
      </c>
      <c r="GA493" t="s">
        <v>250</v>
      </c>
      <c r="GD493">
        <v>0</v>
      </c>
      <c r="GF493">
        <v>-1793707131</v>
      </c>
      <c r="GG493">
        <v>2</v>
      </c>
      <c r="GH493">
        <v>3</v>
      </c>
      <c r="GI493">
        <v>3</v>
      </c>
      <c r="GJ493">
        <v>0</v>
      </c>
      <c r="GK493">
        <f>ROUND(R493*(R12)/100,2)</f>
        <v>0</v>
      </c>
      <c r="GL493">
        <f>ROUND(IF(AND(BH493=3,BI493=3,FS493&lt;&gt;0),P493,0),2)</f>
        <v>0</v>
      </c>
      <c r="GM493">
        <f>ROUND(O493+X493+Y493+GK493,2)+GX493</f>
        <v>125999.74</v>
      </c>
      <c r="GN493">
        <f>IF(OR(BI493=0,BI493=1),GM493-GX493,0)</f>
        <v>125999.74</v>
      </c>
      <c r="GO493">
        <f>IF(BI493=2,GM493-GX493,0)</f>
        <v>0</v>
      </c>
      <c r="GP493">
        <f>IF(BI493=4,GM493-GX493,0)</f>
        <v>0</v>
      </c>
      <c r="GR493">
        <v>1</v>
      </c>
      <c r="GS493">
        <v>1</v>
      </c>
      <c r="GT493">
        <v>0</v>
      </c>
      <c r="GU493" t="s">
        <v>3</v>
      </c>
      <c r="GV493">
        <f>ROUND((GT493),6)</f>
        <v>0</v>
      </c>
      <c r="GW493">
        <v>1</v>
      </c>
      <c r="GX493">
        <f>ROUND(HC493*I493,2)</f>
        <v>0</v>
      </c>
      <c r="HA493">
        <v>0</v>
      </c>
      <c r="HB493">
        <v>0</v>
      </c>
      <c r="HC493">
        <f>GV493*GW493</f>
        <v>0</v>
      </c>
      <c r="HE493" t="s">
        <v>181</v>
      </c>
      <c r="HF493" t="s">
        <v>27</v>
      </c>
      <c r="HM493" t="s">
        <v>3</v>
      </c>
      <c r="HN493" t="s">
        <v>3</v>
      </c>
      <c r="HO493" t="s">
        <v>3</v>
      </c>
      <c r="HP493" t="s">
        <v>3</v>
      </c>
      <c r="HQ493" t="s">
        <v>3</v>
      </c>
      <c r="HS493">
        <v>0</v>
      </c>
      <c r="IK493">
        <v>0</v>
      </c>
    </row>
    <row r="494" spans="1:245" x14ac:dyDescent="0.25">
      <c r="A494">
        <v>17</v>
      </c>
      <c r="B494">
        <v>1</v>
      </c>
      <c r="E494" t="s">
        <v>146</v>
      </c>
      <c r="F494" t="s">
        <v>251</v>
      </c>
      <c r="G494" t="s">
        <v>252</v>
      </c>
      <c r="H494" t="s">
        <v>173</v>
      </c>
      <c r="I494">
        <v>8</v>
      </c>
      <c r="J494">
        <v>0</v>
      </c>
      <c r="K494">
        <v>8</v>
      </c>
      <c r="O494">
        <f>ROUND(CP494,2)</f>
        <v>74000.88</v>
      </c>
      <c r="P494">
        <f>ROUND((ROUND((AC494*AW494*I494),2)*BC494),2)</f>
        <v>74000.88</v>
      </c>
      <c r="Q494">
        <f>(ROUND((ROUND(((ET494)*AV494*I494),2)*BB494),2)+ROUND((ROUND(((AE494-(EU494))*AV494*I494),2)*BS494),2))</f>
        <v>0</v>
      </c>
      <c r="R494">
        <f>ROUND((ROUND((AE494*AV494*I494),2)*BS494),2)</f>
        <v>0</v>
      </c>
      <c r="S494">
        <f>ROUND((ROUND((AF494*AV494*I494),2)*BA494),2)</f>
        <v>0</v>
      </c>
      <c r="T494">
        <f>ROUND(CU494*I494,2)</f>
        <v>0</v>
      </c>
      <c r="U494">
        <f>CV494*I494</f>
        <v>0</v>
      </c>
      <c r="V494">
        <f>CW494*I494</f>
        <v>0</v>
      </c>
      <c r="W494">
        <f>ROUND(CX494*I494,2)</f>
        <v>0</v>
      </c>
      <c r="X494">
        <f>ROUND(CY494,2)</f>
        <v>0</v>
      </c>
      <c r="Y494">
        <f>ROUND(CZ494,2)</f>
        <v>0</v>
      </c>
      <c r="AA494">
        <v>66527339</v>
      </c>
      <c r="AB494">
        <f>ROUND((AC494+AD494+AF494),6)</f>
        <v>1304.67</v>
      </c>
      <c r="AC494">
        <f>ROUND((ES494),6)</f>
        <v>1304.67</v>
      </c>
      <c r="AD494">
        <f>ROUND((((ET494)-(EU494))+AE494),6)</f>
        <v>0</v>
      </c>
      <c r="AE494">
        <f>ROUND((EU494),6)</f>
        <v>0</v>
      </c>
      <c r="AF494">
        <f>ROUND((EV494),6)</f>
        <v>0</v>
      </c>
      <c r="AG494">
        <f>ROUND((AP494),6)</f>
        <v>0</v>
      </c>
      <c r="AH494">
        <f>(EW494)</f>
        <v>0</v>
      </c>
      <c r="AI494">
        <f>(EX494)</f>
        <v>0</v>
      </c>
      <c r="AJ494">
        <f>(AS494)</f>
        <v>0</v>
      </c>
      <c r="AK494">
        <v>1304.67</v>
      </c>
      <c r="AL494">
        <v>1304.67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7.09</v>
      </c>
      <c r="BD494" t="s">
        <v>3</v>
      </c>
      <c r="BE494" t="s">
        <v>3</v>
      </c>
      <c r="BF494" t="s">
        <v>3</v>
      </c>
      <c r="BG494" t="s">
        <v>3</v>
      </c>
      <c r="BH494">
        <v>3</v>
      </c>
      <c r="BI494">
        <v>2</v>
      </c>
      <c r="BJ494" t="s">
        <v>253</v>
      </c>
      <c r="BM494">
        <v>1618</v>
      </c>
      <c r="BN494">
        <v>0</v>
      </c>
      <c r="BO494" t="s">
        <v>251</v>
      </c>
      <c r="BP494">
        <v>1</v>
      </c>
      <c r="BQ494">
        <v>201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0</v>
      </c>
      <c r="CA494">
        <v>0</v>
      </c>
      <c r="CB494" t="s">
        <v>3</v>
      </c>
      <c r="CE494">
        <v>30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>(P494+Q494+S494)</f>
        <v>74000.88</v>
      </c>
      <c r="CQ494">
        <f>ROUND((ROUND((AC494*AW494*1),2)*BC494),2)</f>
        <v>9250.11</v>
      </c>
      <c r="CR494">
        <f>(ROUND((ROUND(((ET494)*AV494*1),2)*BB494),2)+ROUND((ROUND(((AE494-(EU494))*AV494*1),2)*BS494),2))</f>
        <v>0</v>
      </c>
      <c r="CS494">
        <f>ROUND((ROUND((AE494*AV494*1),2)*BS494),2)</f>
        <v>0</v>
      </c>
      <c r="CT494">
        <f>ROUND((ROUND((AF494*AV494*1),2)*BA494),2)</f>
        <v>0</v>
      </c>
      <c r="CU494">
        <f>AG494</f>
        <v>0</v>
      </c>
      <c r="CV494">
        <f>(AH494*AV494)</f>
        <v>0</v>
      </c>
      <c r="CW494">
        <f>AI494</f>
        <v>0</v>
      </c>
      <c r="CX494">
        <f>AJ494</f>
        <v>0</v>
      </c>
      <c r="CY494">
        <f>S494*(BZ494/100)</f>
        <v>0</v>
      </c>
      <c r="CZ494">
        <f>S494*(CA494/100)</f>
        <v>0</v>
      </c>
      <c r="DC494" t="s">
        <v>3</v>
      </c>
      <c r="DD494" t="s">
        <v>3</v>
      </c>
      <c r="DE494" t="s">
        <v>3</v>
      </c>
      <c r="DF494" t="s">
        <v>3</v>
      </c>
      <c r="DG494" t="s">
        <v>3</v>
      </c>
      <c r="DH494" t="s">
        <v>3</v>
      </c>
      <c r="DI494" t="s">
        <v>3</v>
      </c>
      <c r="DJ494" t="s">
        <v>3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173</v>
      </c>
      <c r="DW494" t="s">
        <v>173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59521978</v>
      </c>
      <c r="EF494">
        <v>201</v>
      </c>
      <c r="EG494" t="s">
        <v>167</v>
      </c>
      <c r="EH494">
        <v>0</v>
      </c>
      <c r="EI494" t="s">
        <v>3</v>
      </c>
      <c r="EJ494">
        <v>2</v>
      </c>
      <c r="EK494">
        <v>1618</v>
      </c>
      <c r="EL494" t="s">
        <v>168</v>
      </c>
      <c r="EM494" t="s">
        <v>169</v>
      </c>
      <c r="EO494" t="s">
        <v>3</v>
      </c>
      <c r="EQ494">
        <v>0</v>
      </c>
      <c r="ER494">
        <v>1304.67</v>
      </c>
      <c r="ES494">
        <v>1304.67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0</v>
      </c>
      <c r="FY494">
        <v>0</v>
      </c>
      <c r="GA494" t="s">
        <v>3</v>
      </c>
      <c r="GD494">
        <v>0</v>
      </c>
      <c r="GF494">
        <v>-170201744</v>
      </c>
      <c r="GG494">
        <v>2</v>
      </c>
      <c r="GH494">
        <v>1</v>
      </c>
      <c r="GI494">
        <v>2</v>
      </c>
      <c r="GJ494">
        <v>0</v>
      </c>
      <c r="GK494">
        <f>ROUND(R494*(R12)/100,2)</f>
        <v>0</v>
      </c>
      <c r="GL494">
        <f>ROUND(IF(AND(BH494=3,BI494=3,FS494&lt;&gt;0),P494,0),2)</f>
        <v>0</v>
      </c>
      <c r="GM494">
        <f>ROUND(O494+X494+Y494+GK494,2)+GX494</f>
        <v>74000.88</v>
      </c>
      <c r="GN494">
        <f>IF(OR(BI494=0,BI494=1),GM494-GX494,0)</f>
        <v>0</v>
      </c>
      <c r="GO494">
        <f>IF(BI494=2,GM494-GX494,0)</f>
        <v>74000.88</v>
      </c>
      <c r="GP494">
        <f>IF(BI494=4,GM494-GX494,0)</f>
        <v>0</v>
      </c>
      <c r="GR494">
        <v>0</v>
      </c>
      <c r="GS494">
        <v>0</v>
      </c>
      <c r="GT494">
        <v>0</v>
      </c>
      <c r="GU494" t="s">
        <v>3</v>
      </c>
      <c r="GV494">
        <f>ROUND((GT494),6)</f>
        <v>0</v>
      </c>
      <c r="GW494">
        <v>1</v>
      </c>
      <c r="GX494">
        <f>ROUND(HC494*I494,2)</f>
        <v>0</v>
      </c>
      <c r="HA494">
        <v>0</v>
      </c>
      <c r="HB494">
        <v>0</v>
      </c>
      <c r="HC494">
        <f>GV494*GW494</f>
        <v>0</v>
      </c>
      <c r="HE494" t="s">
        <v>3</v>
      </c>
      <c r="HF494" t="s">
        <v>3</v>
      </c>
      <c r="HM494" t="s">
        <v>3</v>
      </c>
      <c r="HN494" t="s">
        <v>3</v>
      </c>
      <c r="HO494" t="s">
        <v>3</v>
      </c>
      <c r="HP494" t="s">
        <v>3</v>
      </c>
      <c r="HQ494" t="s">
        <v>3</v>
      </c>
      <c r="HS494">
        <v>0</v>
      </c>
      <c r="IK494">
        <v>0</v>
      </c>
    </row>
    <row r="496" spans="1:245" x14ac:dyDescent="0.25">
      <c r="A496" s="2">
        <v>51</v>
      </c>
      <c r="B496" s="2">
        <f>B489</f>
        <v>1</v>
      </c>
      <c r="C496" s="2">
        <f>A489</f>
        <v>4</v>
      </c>
      <c r="D496" s="2">
        <f>ROW(A489)</f>
        <v>489</v>
      </c>
      <c r="E496" s="2"/>
      <c r="F496" s="2" t="str">
        <f>IF(F489&lt;&gt;"",F489,"")</f>
        <v>Новый раздел</v>
      </c>
      <c r="G496" s="2" t="str">
        <f>IF(G489&lt;&gt;"",G489,"")</f>
        <v>Материалы</v>
      </c>
      <c r="H496" s="2">
        <v>0</v>
      </c>
      <c r="I496" s="2"/>
      <c r="J496" s="2"/>
      <c r="K496" s="2"/>
      <c r="L496" s="2"/>
      <c r="M496" s="2"/>
      <c r="N496" s="2"/>
      <c r="O496" s="2">
        <f t="shared" ref="O496:T496" si="265">ROUND(AB496,2)</f>
        <v>200000.62</v>
      </c>
      <c r="P496" s="2">
        <f t="shared" si="265"/>
        <v>200000.62</v>
      </c>
      <c r="Q496" s="2">
        <f t="shared" si="265"/>
        <v>0</v>
      </c>
      <c r="R496" s="2">
        <f t="shared" si="265"/>
        <v>0</v>
      </c>
      <c r="S496" s="2">
        <f t="shared" si="265"/>
        <v>0</v>
      </c>
      <c r="T496" s="2">
        <f t="shared" si="265"/>
        <v>0</v>
      </c>
      <c r="U496" s="2">
        <f>AH496</f>
        <v>0</v>
      </c>
      <c r="V496" s="2">
        <f>AI496</f>
        <v>0</v>
      </c>
      <c r="W496" s="2">
        <f>ROUND(AJ496,2)</f>
        <v>0</v>
      </c>
      <c r="X496" s="2">
        <f>ROUND(AK496,2)</f>
        <v>0</v>
      </c>
      <c r="Y496" s="2">
        <f>ROUND(AL496,2)</f>
        <v>0</v>
      </c>
      <c r="Z496" s="2"/>
      <c r="AA496" s="2"/>
      <c r="AB496" s="2">
        <f>ROUND(SUMIF(AA493:AA494,"=66527339",O493:O494),2)</f>
        <v>200000.62</v>
      </c>
      <c r="AC496" s="2">
        <f>ROUND(SUMIF(AA493:AA494,"=66527339",P493:P494),2)</f>
        <v>200000.62</v>
      </c>
      <c r="AD496" s="2">
        <f>ROUND(SUMIF(AA493:AA494,"=66527339",Q493:Q494),2)</f>
        <v>0</v>
      </c>
      <c r="AE496" s="2">
        <f>ROUND(SUMIF(AA493:AA494,"=66527339",R493:R494),2)</f>
        <v>0</v>
      </c>
      <c r="AF496" s="2">
        <f>ROUND(SUMIF(AA493:AA494,"=66527339",S493:S494),2)</f>
        <v>0</v>
      </c>
      <c r="AG496" s="2">
        <f>ROUND(SUMIF(AA493:AA494,"=66527339",T493:T494),2)</f>
        <v>0</v>
      </c>
      <c r="AH496" s="2">
        <f>SUMIF(AA493:AA494,"=66527339",U493:U494)</f>
        <v>0</v>
      </c>
      <c r="AI496" s="2">
        <f>SUMIF(AA493:AA494,"=66527339",V493:V494)</f>
        <v>0</v>
      </c>
      <c r="AJ496" s="2">
        <f>ROUND(SUMIF(AA493:AA494,"=66527339",W493:W494),2)</f>
        <v>0</v>
      </c>
      <c r="AK496" s="2">
        <f>ROUND(SUMIF(AA493:AA494,"=66527339",X493:X494),2)</f>
        <v>0</v>
      </c>
      <c r="AL496" s="2">
        <f>ROUND(SUMIF(AA493:AA494,"=66527339",Y493:Y494),2)</f>
        <v>0</v>
      </c>
      <c r="AM496" s="2"/>
      <c r="AN496" s="2"/>
      <c r="AO496" s="2">
        <f t="shared" ref="AO496:BD496" si="266">ROUND(BX496,2)</f>
        <v>0</v>
      </c>
      <c r="AP496" s="2">
        <f t="shared" si="266"/>
        <v>0</v>
      </c>
      <c r="AQ496" s="2">
        <f t="shared" si="266"/>
        <v>0</v>
      </c>
      <c r="AR496" s="2">
        <f t="shared" si="266"/>
        <v>200000.62</v>
      </c>
      <c r="AS496" s="2">
        <f t="shared" si="266"/>
        <v>125999.74</v>
      </c>
      <c r="AT496" s="2">
        <f t="shared" si="266"/>
        <v>74000.88</v>
      </c>
      <c r="AU496" s="2">
        <f t="shared" si="266"/>
        <v>0</v>
      </c>
      <c r="AV496" s="2">
        <f t="shared" si="266"/>
        <v>200000.62</v>
      </c>
      <c r="AW496" s="2">
        <f t="shared" si="266"/>
        <v>200000.62</v>
      </c>
      <c r="AX496" s="2">
        <f t="shared" si="266"/>
        <v>0</v>
      </c>
      <c r="AY496" s="2">
        <f t="shared" si="266"/>
        <v>200000.62</v>
      </c>
      <c r="AZ496" s="2">
        <f t="shared" si="266"/>
        <v>0</v>
      </c>
      <c r="BA496" s="2">
        <f t="shared" si="266"/>
        <v>0</v>
      </c>
      <c r="BB496" s="2">
        <f t="shared" si="266"/>
        <v>0</v>
      </c>
      <c r="BC496" s="2">
        <f t="shared" si="266"/>
        <v>0</v>
      </c>
      <c r="BD496" s="2">
        <f t="shared" si="266"/>
        <v>0</v>
      </c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>
        <f>ROUND(SUMIF(AA493:AA494,"=66527339",FQ493:FQ494),2)</f>
        <v>0</v>
      </c>
      <c r="BY496" s="2">
        <f>ROUND(SUMIF(AA493:AA494,"=66527339",FR493:FR494),2)</f>
        <v>0</v>
      </c>
      <c r="BZ496" s="2">
        <f>ROUND(SUMIF(AA493:AA494,"=66527339",GL493:GL494),2)</f>
        <v>0</v>
      </c>
      <c r="CA496" s="2">
        <f>ROUND(SUMIF(AA493:AA494,"=66527339",GM493:GM494),2)</f>
        <v>200000.62</v>
      </c>
      <c r="CB496" s="2">
        <f>ROUND(SUMIF(AA493:AA494,"=66527339",GN493:GN494),2)</f>
        <v>125999.74</v>
      </c>
      <c r="CC496" s="2">
        <f>ROUND(SUMIF(AA493:AA494,"=66527339",GO493:GO494),2)</f>
        <v>74000.88</v>
      </c>
      <c r="CD496" s="2">
        <f>ROUND(SUMIF(AA493:AA494,"=66527339",GP493:GP494),2)</f>
        <v>0</v>
      </c>
      <c r="CE496" s="2">
        <f>AC496-BX496</f>
        <v>200000.62</v>
      </c>
      <c r="CF496" s="2">
        <f>AC496-BY496</f>
        <v>200000.62</v>
      </c>
      <c r="CG496" s="2">
        <f>BX496-BZ496</f>
        <v>0</v>
      </c>
      <c r="CH496" s="2">
        <f>AC496-BX496-BY496+BZ496</f>
        <v>200000.62</v>
      </c>
      <c r="CI496" s="2">
        <f>BY496-BZ496</f>
        <v>0</v>
      </c>
      <c r="CJ496" s="2">
        <f>ROUND(SUMIF(AA493:AA494,"=66527339",GX493:GX494),2)</f>
        <v>0</v>
      </c>
      <c r="CK496" s="2">
        <f>ROUND(SUMIF(AA493:AA494,"=66527339",GY493:GY494),2)</f>
        <v>0</v>
      </c>
      <c r="CL496" s="2">
        <f>ROUND(SUMIF(AA493:AA494,"=66527339",GZ493:GZ494),2)</f>
        <v>0</v>
      </c>
      <c r="CM496" s="2">
        <f>ROUND(SUMIF(AA493:AA494,"=66527339",HD493:HD494),2)</f>
        <v>0</v>
      </c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>
        <v>0</v>
      </c>
    </row>
    <row r="498" spans="1:28" x14ac:dyDescent="0.25">
      <c r="A498" s="4">
        <v>50</v>
      </c>
      <c r="B498" s="4">
        <v>0</v>
      </c>
      <c r="C498" s="4">
        <v>0</v>
      </c>
      <c r="D498" s="4">
        <v>1</v>
      </c>
      <c r="E498" s="4">
        <v>201</v>
      </c>
      <c r="F498" s="4">
        <f>ROUND(Source!O496,O498)</f>
        <v>200000.62</v>
      </c>
      <c r="G498" s="4" t="s">
        <v>57</v>
      </c>
      <c r="H498" s="4" t="s">
        <v>58</v>
      </c>
      <c r="I498" s="4"/>
      <c r="J498" s="4"/>
      <c r="K498" s="4">
        <v>201</v>
      </c>
      <c r="L498" s="4">
        <v>1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381964.04</v>
      </c>
      <c r="X498" s="4">
        <v>1</v>
      </c>
      <c r="Y498" s="4">
        <v>381964.04</v>
      </c>
      <c r="Z498" s="4"/>
      <c r="AA498" s="4"/>
      <c r="AB498" s="4"/>
    </row>
    <row r="499" spans="1:28" x14ac:dyDescent="0.25">
      <c r="A499" s="4">
        <v>50</v>
      </c>
      <c r="B499" s="4">
        <v>0</v>
      </c>
      <c r="C499" s="4">
        <v>0</v>
      </c>
      <c r="D499" s="4">
        <v>1</v>
      </c>
      <c r="E499" s="4">
        <v>202</v>
      </c>
      <c r="F499" s="4">
        <f>ROUND(Source!P496,O499)</f>
        <v>200000.62</v>
      </c>
      <c r="G499" s="4" t="s">
        <v>59</v>
      </c>
      <c r="H499" s="4" t="s">
        <v>60</v>
      </c>
      <c r="I499" s="4"/>
      <c r="J499" s="4"/>
      <c r="K499" s="4">
        <v>202</v>
      </c>
      <c r="L499" s="4">
        <v>2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381964.04</v>
      </c>
      <c r="X499" s="4">
        <v>1</v>
      </c>
      <c r="Y499" s="4">
        <v>381964.04</v>
      </c>
      <c r="Z499" s="4"/>
      <c r="AA499" s="4"/>
      <c r="AB499" s="4"/>
    </row>
    <row r="500" spans="1:28" x14ac:dyDescent="0.25">
      <c r="A500" s="4">
        <v>50</v>
      </c>
      <c r="B500" s="4">
        <v>0</v>
      </c>
      <c r="C500" s="4">
        <v>0</v>
      </c>
      <c r="D500" s="4">
        <v>1</v>
      </c>
      <c r="E500" s="4">
        <v>222</v>
      </c>
      <c r="F500" s="4">
        <f>ROUND(Source!AO496,O500)</f>
        <v>0</v>
      </c>
      <c r="G500" s="4" t="s">
        <v>61</v>
      </c>
      <c r="H500" s="4" t="s">
        <v>62</v>
      </c>
      <c r="I500" s="4"/>
      <c r="J500" s="4"/>
      <c r="K500" s="4">
        <v>222</v>
      </c>
      <c r="L500" s="4">
        <v>3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5">
      <c r="A501" s="4">
        <v>50</v>
      </c>
      <c r="B501" s="4">
        <v>0</v>
      </c>
      <c r="C501" s="4">
        <v>0</v>
      </c>
      <c r="D501" s="4">
        <v>1</v>
      </c>
      <c r="E501" s="4">
        <v>225</v>
      </c>
      <c r="F501" s="4">
        <f>ROUND(Source!AV496,O501)</f>
        <v>200000.62</v>
      </c>
      <c r="G501" s="4" t="s">
        <v>63</v>
      </c>
      <c r="H501" s="4" t="s">
        <v>64</v>
      </c>
      <c r="I501" s="4"/>
      <c r="J501" s="4"/>
      <c r="K501" s="4">
        <v>225</v>
      </c>
      <c r="L501" s="4">
        <v>4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381964.04</v>
      </c>
      <c r="X501" s="4">
        <v>1</v>
      </c>
      <c r="Y501" s="4">
        <v>381964.04</v>
      </c>
      <c r="Z501" s="4"/>
      <c r="AA501" s="4"/>
      <c r="AB501" s="4"/>
    </row>
    <row r="502" spans="1:28" x14ac:dyDescent="0.25">
      <c r="A502" s="4">
        <v>50</v>
      </c>
      <c r="B502" s="4">
        <v>0</v>
      </c>
      <c r="C502" s="4">
        <v>0</v>
      </c>
      <c r="D502" s="4">
        <v>1</v>
      </c>
      <c r="E502" s="4">
        <v>226</v>
      </c>
      <c r="F502" s="4">
        <f>ROUND(Source!AW496,O502)</f>
        <v>200000.62</v>
      </c>
      <c r="G502" s="4" t="s">
        <v>65</v>
      </c>
      <c r="H502" s="4" t="s">
        <v>66</v>
      </c>
      <c r="I502" s="4"/>
      <c r="J502" s="4"/>
      <c r="K502" s="4">
        <v>226</v>
      </c>
      <c r="L502" s="4">
        <v>5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381964.04</v>
      </c>
      <c r="X502" s="4">
        <v>1</v>
      </c>
      <c r="Y502" s="4">
        <v>381964.04</v>
      </c>
      <c r="Z502" s="4"/>
      <c r="AA502" s="4"/>
      <c r="AB502" s="4"/>
    </row>
    <row r="503" spans="1:28" x14ac:dyDescent="0.25">
      <c r="A503" s="4">
        <v>50</v>
      </c>
      <c r="B503" s="4">
        <v>0</v>
      </c>
      <c r="C503" s="4">
        <v>0</v>
      </c>
      <c r="D503" s="4">
        <v>1</v>
      </c>
      <c r="E503" s="4">
        <v>227</v>
      </c>
      <c r="F503" s="4">
        <f>ROUND(Source!AX496,O503)</f>
        <v>0</v>
      </c>
      <c r="G503" s="4" t="s">
        <v>67</v>
      </c>
      <c r="H503" s="4" t="s">
        <v>68</v>
      </c>
      <c r="I503" s="4"/>
      <c r="J503" s="4"/>
      <c r="K503" s="4">
        <v>227</v>
      </c>
      <c r="L503" s="4">
        <v>6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5">
      <c r="A504" s="4">
        <v>50</v>
      </c>
      <c r="B504" s="4">
        <v>0</v>
      </c>
      <c r="C504" s="4">
        <v>0</v>
      </c>
      <c r="D504" s="4">
        <v>1</v>
      </c>
      <c r="E504" s="4">
        <v>228</v>
      </c>
      <c r="F504" s="4">
        <f>ROUND(Source!AY496,O504)</f>
        <v>200000.62</v>
      </c>
      <c r="G504" s="4" t="s">
        <v>69</v>
      </c>
      <c r="H504" s="4" t="s">
        <v>70</v>
      </c>
      <c r="I504" s="4"/>
      <c r="J504" s="4"/>
      <c r="K504" s="4">
        <v>228</v>
      </c>
      <c r="L504" s="4">
        <v>7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381964.04</v>
      </c>
      <c r="X504" s="4">
        <v>1</v>
      </c>
      <c r="Y504" s="4">
        <v>381964.04</v>
      </c>
      <c r="Z504" s="4"/>
      <c r="AA504" s="4"/>
      <c r="AB504" s="4"/>
    </row>
    <row r="505" spans="1:28" x14ac:dyDescent="0.25">
      <c r="A505" s="4">
        <v>50</v>
      </c>
      <c r="B505" s="4">
        <v>0</v>
      </c>
      <c r="C505" s="4">
        <v>0</v>
      </c>
      <c r="D505" s="4">
        <v>1</v>
      </c>
      <c r="E505" s="4">
        <v>216</v>
      </c>
      <c r="F505" s="4">
        <f>ROUND(Source!AP496,O505)</f>
        <v>0</v>
      </c>
      <c r="G505" s="4" t="s">
        <v>71</v>
      </c>
      <c r="H505" s="4" t="s">
        <v>72</v>
      </c>
      <c r="I505" s="4"/>
      <c r="J505" s="4"/>
      <c r="K505" s="4">
        <v>216</v>
      </c>
      <c r="L505" s="4">
        <v>8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5">
      <c r="A506" s="4">
        <v>50</v>
      </c>
      <c r="B506" s="4">
        <v>0</v>
      </c>
      <c r="C506" s="4">
        <v>0</v>
      </c>
      <c r="D506" s="4">
        <v>1</v>
      </c>
      <c r="E506" s="4">
        <v>223</v>
      </c>
      <c r="F506" s="4">
        <f>ROUND(Source!AQ496,O506)</f>
        <v>0</v>
      </c>
      <c r="G506" s="4" t="s">
        <v>73</v>
      </c>
      <c r="H506" s="4" t="s">
        <v>74</v>
      </c>
      <c r="I506" s="4"/>
      <c r="J506" s="4"/>
      <c r="K506" s="4">
        <v>223</v>
      </c>
      <c r="L506" s="4">
        <v>9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5">
      <c r="A507" s="4">
        <v>50</v>
      </c>
      <c r="B507" s="4">
        <v>0</v>
      </c>
      <c r="C507" s="4">
        <v>0</v>
      </c>
      <c r="D507" s="4">
        <v>1</v>
      </c>
      <c r="E507" s="4">
        <v>229</v>
      </c>
      <c r="F507" s="4">
        <f>ROUND(Source!AZ496,O507)</f>
        <v>0</v>
      </c>
      <c r="G507" s="4" t="s">
        <v>75</v>
      </c>
      <c r="H507" s="4" t="s">
        <v>76</v>
      </c>
      <c r="I507" s="4"/>
      <c r="J507" s="4"/>
      <c r="K507" s="4">
        <v>229</v>
      </c>
      <c r="L507" s="4">
        <v>10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5">
      <c r="A508" s="4">
        <v>50</v>
      </c>
      <c r="B508" s="4">
        <v>0</v>
      </c>
      <c r="C508" s="4">
        <v>0</v>
      </c>
      <c r="D508" s="4">
        <v>1</v>
      </c>
      <c r="E508" s="4">
        <v>203</v>
      </c>
      <c r="F508" s="4">
        <f>ROUND(Source!Q496,O508)</f>
        <v>0</v>
      </c>
      <c r="G508" s="4" t="s">
        <v>77</v>
      </c>
      <c r="H508" s="4" t="s">
        <v>78</v>
      </c>
      <c r="I508" s="4"/>
      <c r="J508" s="4"/>
      <c r="K508" s="4">
        <v>203</v>
      </c>
      <c r="L508" s="4">
        <v>11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5">
      <c r="A509" s="4">
        <v>50</v>
      </c>
      <c r="B509" s="4">
        <v>0</v>
      </c>
      <c r="C509" s="4">
        <v>0</v>
      </c>
      <c r="D509" s="4">
        <v>1</v>
      </c>
      <c r="E509" s="4">
        <v>231</v>
      </c>
      <c r="F509" s="4">
        <f>ROUND(Source!BB496,O509)</f>
        <v>0</v>
      </c>
      <c r="G509" s="4" t="s">
        <v>79</v>
      </c>
      <c r="H509" s="4" t="s">
        <v>80</v>
      </c>
      <c r="I509" s="4"/>
      <c r="J509" s="4"/>
      <c r="K509" s="4">
        <v>231</v>
      </c>
      <c r="L509" s="4">
        <v>12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5">
      <c r="A510" s="4">
        <v>50</v>
      </c>
      <c r="B510" s="4">
        <v>0</v>
      </c>
      <c r="C510" s="4">
        <v>0</v>
      </c>
      <c r="D510" s="4">
        <v>1</v>
      </c>
      <c r="E510" s="4">
        <v>204</v>
      </c>
      <c r="F510" s="4">
        <f>ROUND(Source!R496,O510)</f>
        <v>0</v>
      </c>
      <c r="G510" s="4" t="s">
        <v>81</v>
      </c>
      <c r="H510" s="4" t="s">
        <v>82</v>
      </c>
      <c r="I510" s="4"/>
      <c r="J510" s="4"/>
      <c r="K510" s="4">
        <v>204</v>
      </c>
      <c r="L510" s="4">
        <v>13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5">
      <c r="A511" s="4">
        <v>50</v>
      </c>
      <c r="B511" s="4">
        <v>0</v>
      </c>
      <c r="C511" s="4">
        <v>0</v>
      </c>
      <c r="D511" s="4">
        <v>1</v>
      </c>
      <c r="E511" s="4">
        <v>205</v>
      </c>
      <c r="F511" s="4">
        <f>ROUND(Source!S496,O511)</f>
        <v>0</v>
      </c>
      <c r="G511" s="4" t="s">
        <v>83</v>
      </c>
      <c r="H511" s="4" t="s">
        <v>84</v>
      </c>
      <c r="I511" s="4"/>
      <c r="J511" s="4"/>
      <c r="K511" s="4">
        <v>205</v>
      </c>
      <c r="L511" s="4">
        <v>14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5">
      <c r="A512" s="4">
        <v>50</v>
      </c>
      <c r="B512" s="4">
        <v>0</v>
      </c>
      <c r="C512" s="4">
        <v>0</v>
      </c>
      <c r="D512" s="4">
        <v>1</v>
      </c>
      <c r="E512" s="4">
        <v>232</v>
      </c>
      <c r="F512" s="4">
        <f>ROUND(Source!BC496,O512)</f>
        <v>0</v>
      </c>
      <c r="G512" s="4" t="s">
        <v>85</v>
      </c>
      <c r="H512" s="4" t="s">
        <v>86</v>
      </c>
      <c r="I512" s="4"/>
      <c r="J512" s="4"/>
      <c r="K512" s="4">
        <v>232</v>
      </c>
      <c r="L512" s="4">
        <v>15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06" x14ac:dyDescent="0.25">
      <c r="A513" s="4">
        <v>50</v>
      </c>
      <c r="B513" s="4">
        <v>0</v>
      </c>
      <c r="C513" s="4">
        <v>0</v>
      </c>
      <c r="D513" s="4">
        <v>1</v>
      </c>
      <c r="E513" s="4">
        <v>214</v>
      </c>
      <c r="F513" s="4">
        <f>ROUND(Source!AS496,O513)</f>
        <v>125999.74</v>
      </c>
      <c r="G513" s="4" t="s">
        <v>87</v>
      </c>
      <c r="H513" s="4" t="s">
        <v>88</v>
      </c>
      <c r="I513" s="4"/>
      <c r="J513" s="4"/>
      <c r="K513" s="4">
        <v>214</v>
      </c>
      <c r="L513" s="4">
        <v>16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307963.15999999997</v>
      </c>
      <c r="X513" s="4">
        <v>1</v>
      </c>
      <c r="Y513" s="4">
        <v>307963.15999999997</v>
      </c>
      <c r="Z513" s="4"/>
      <c r="AA513" s="4"/>
      <c r="AB513" s="4"/>
    </row>
    <row r="514" spans="1:206" x14ac:dyDescent="0.25">
      <c r="A514" s="4">
        <v>50</v>
      </c>
      <c r="B514" s="4">
        <v>0</v>
      </c>
      <c r="C514" s="4">
        <v>0</v>
      </c>
      <c r="D514" s="4">
        <v>1</v>
      </c>
      <c r="E514" s="4">
        <v>215</v>
      </c>
      <c r="F514" s="4">
        <f>ROUND(Source!AT496,O514)</f>
        <v>74000.88</v>
      </c>
      <c r="G514" s="4" t="s">
        <v>89</v>
      </c>
      <c r="H514" s="4" t="s">
        <v>90</v>
      </c>
      <c r="I514" s="4"/>
      <c r="J514" s="4"/>
      <c r="K514" s="4">
        <v>215</v>
      </c>
      <c r="L514" s="4">
        <v>17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74000.88</v>
      </c>
      <c r="X514" s="4">
        <v>1</v>
      </c>
      <c r="Y514" s="4">
        <v>74000.88</v>
      </c>
      <c r="Z514" s="4"/>
      <c r="AA514" s="4"/>
      <c r="AB514" s="4"/>
    </row>
    <row r="515" spans="1:206" x14ac:dyDescent="0.25">
      <c r="A515" s="4">
        <v>50</v>
      </c>
      <c r="B515" s="4">
        <v>0</v>
      </c>
      <c r="C515" s="4">
        <v>0</v>
      </c>
      <c r="D515" s="4">
        <v>1</v>
      </c>
      <c r="E515" s="4">
        <v>217</v>
      </c>
      <c r="F515" s="4">
        <f>ROUND(Source!AU496,O515)</f>
        <v>0</v>
      </c>
      <c r="G515" s="4" t="s">
        <v>91</v>
      </c>
      <c r="H515" s="4" t="s">
        <v>92</v>
      </c>
      <c r="I515" s="4"/>
      <c r="J515" s="4"/>
      <c r="K515" s="4">
        <v>217</v>
      </c>
      <c r="L515" s="4">
        <v>18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06" x14ac:dyDescent="0.25">
      <c r="A516" s="4">
        <v>50</v>
      </c>
      <c r="B516" s="4">
        <v>0</v>
      </c>
      <c r="C516" s="4">
        <v>0</v>
      </c>
      <c r="D516" s="4">
        <v>1</v>
      </c>
      <c r="E516" s="4">
        <v>230</v>
      </c>
      <c r="F516" s="4">
        <f>ROUND(Source!BA496,O516)</f>
        <v>0</v>
      </c>
      <c r="G516" s="4" t="s">
        <v>93</v>
      </c>
      <c r="H516" s="4" t="s">
        <v>94</v>
      </c>
      <c r="I516" s="4"/>
      <c r="J516" s="4"/>
      <c r="K516" s="4">
        <v>230</v>
      </c>
      <c r="L516" s="4">
        <v>19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06" x14ac:dyDescent="0.25">
      <c r="A517" s="4">
        <v>50</v>
      </c>
      <c r="B517" s="4">
        <v>0</v>
      </c>
      <c r="C517" s="4">
        <v>0</v>
      </c>
      <c r="D517" s="4">
        <v>1</v>
      </c>
      <c r="E517" s="4">
        <v>206</v>
      </c>
      <c r="F517" s="4">
        <f>ROUND(Source!T496,O517)</f>
        <v>0</v>
      </c>
      <c r="G517" s="4" t="s">
        <v>95</v>
      </c>
      <c r="H517" s="4" t="s">
        <v>96</v>
      </c>
      <c r="I517" s="4"/>
      <c r="J517" s="4"/>
      <c r="K517" s="4">
        <v>206</v>
      </c>
      <c r="L517" s="4">
        <v>20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06" x14ac:dyDescent="0.25">
      <c r="A518" s="4">
        <v>50</v>
      </c>
      <c r="B518" s="4">
        <v>0</v>
      </c>
      <c r="C518" s="4">
        <v>0</v>
      </c>
      <c r="D518" s="4">
        <v>1</v>
      </c>
      <c r="E518" s="4">
        <v>207</v>
      </c>
      <c r="F518" s="4">
        <f>Source!U496</f>
        <v>0</v>
      </c>
      <c r="G518" s="4" t="s">
        <v>97</v>
      </c>
      <c r="H518" s="4" t="s">
        <v>98</v>
      </c>
      <c r="I518" s="4"/>
      <c r="J518" s="4"/>
      <c r="K518" s="4">
        <v>207</v>
      </c>
      <c r="L518" s="4">
        <v>21</v>
      </c>
      <c r="M518" s="4">
        <v>3</v>
      </c>
      <c r="N518" s="4" t="s">
        <v>3</v>
      </c>
      <c r="O518" s="4">
        <v>-1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 x14ac:dyDescent="0.25">
      <c r="A519" s="4">
        <v>50</v>
      </c>
      <c r="B519" s="4">
        <v>0</v>
      </c>
      <c r="C519" s="4">
        <v>0</v>
      </c>
      <c r="D519" s="4">
        <v>1</v>
      </c>
      <c r="E519" s="4">
        <v>208</v>
      </c>
      <c r="F519" s="4">
        <f>Source!V496</f>
        <v>0</v>
      </c>
      <c r="G519" s="4" t="s">
        <v>99</v>
      </c>
      <c r="H519" s="4" t="s">
        <v>100</v>
      </c>
      <c r="I519" s="4"/>
      <c r="J519" s="4"/>
      <c r="K519" s="4">
        <v>208</v>
      </c>
      <c r="L519" s="4">
        <v>22</v>
      </c>
      <c r="M519" s="4">
        <v>3</v>
      </c>
      <c r="N519" s="4" t="s">
        <v>3</v>
      </c>
      <c r="O519" s="4">
        <v>-1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06" x14ac:dyDescent="0.25">
      <c r="A520" s="4">
        <v>50</v>
      </c>
      <c r="B520" s="4">
        <v>0</v>
      </c>
      <c r="C520" s="4">
        <v>0</v>
      </c>
      <c r="D520" s="4">
        <v>1</v>
      </c>
      <c r="E520" s="4">
        <v>209</v>
      </c>
      <c r="F520" s="4">
        <f>ROUND(Source!W496,O520)</f>
        <v>0</v>
      </c>
      <c r="G520" s="4" t="s">
        <v>101</v>
      </c>
      <c r="H520" s="4" t="s">
        <v>102</v>
      </c>
      <c r="I520" s="4"/>
      <c r="J520" s="4"/>
      <c r="K520" s="4">
        <v>209</v>
      </c>
      <c r="L520" s="4">
        <v>23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06" x14ac:dyDescent="0.25">
      <c r="A521" s="4">
        <v>50</v>
      </c>
      <c r="B521" s="4">
        <v>0</v>
      </c>
      <c r="C521" s="4">
        <v>0</v>
      </c>
      <c r="D521" s="4">
        <v>1</v>
      </c>
      <c r="E521" s="4">
        <v>233</v>
      </c>
      <c r="F521" s="4">
        <f>ROUND(Source!BD496,O521)</f>
        <v>0</v>
      </c>
      <c r="G521" s="4" t="s">
        <v>103</v>
      </c>
      <c r="H521" s="4" t="s">
        <v>104</v>
      </c>
      <c r="I521" s="4"/>
      <c r="J521" s="4"/>
      <c r="K521" s="4">
        <v>233</v>
      </c>
      <c r="L521" s="4">
        <v>24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06" x14ac:dyDescent="0.25">
      <c r="A522" s="4">
        <v>50</v>
      </c>
      <c r="B522" s="4">
        <v>0</v>
      </c>
      <c r="C522" s="4">
        <v>0</v>
      </c>
      <c r="D522" s="4">
        <v>1</v>
      </c>
      <c r="E522" s="4">
        <v>210</v>
      </c>
      <c r="F522" s="4">
        <f>ROUND(Source!X496,O522)</f>
        <v>0</v>
      </c>
      <c r="G522" s="4" t="s">
        <v>105</v>
      </c>
      <c r="H522" s="4" t="s">
        <v>106</v>
      </c>
      <c r="I522" s="4"/>
      <c r="J522" s="4"/>
      <c r="K522" s="4">
        <v>210</v>
      </c>
      <c r="L522" s="4">
        <v>25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06" x14ac:dyDescent="0.25">
      <c r="A523" s="4">
        <v>50</v>
      </c>
      <c r="B523" s="4">
        <v>0</v>
      </c>
      <c r="C523" s="4">
        <v>0</v>
      </c>
      <c r="D523" s="4">
        <v>1</v>
      </c>
      <c r="E523" s="4">
        <v>211</v>
      </c>
      <c r="F523" s="4">
        <f>ROUND(Source!Y496,O523)</f>
        <v>0</v>
      </c>
      <c r="G523" s="4" t="s">
        <v>107</v>
      </c>
      <c r="H523" s="4" t="s">
        <v>108</v>
      </c>
      <c r="I523" s="4"/>
      <c r="J523" s="4"/>
      <c r="K523" s="4">
        <v>211</v>
      </c>
      <c r="L523" s="4">
        <v>26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06" x14ac:dyDescent="0.25">
      <c r="A524" s="4">
        <v>50</v>
      </c>
      <c r="B524" s="4">
        <v>0</v>
      </c>
      <c r="C524" s="4">
        <v>0</v>
      </c>
      <c r="D524" s="4">
        <v>1</v>
      </c>
      <c r="E524" s="4">
        <v>224</v>
      </c>
      <c r="F524" s="4">
        <f>ROUND(Source!AR496,O524)</f>
        <v>200000.62</v>
      </c>
      <c r="G524" s="4" t="s">
        <v>109</v>
      </c>
      <c r="H524" s="4" t="s">
        <v>110</v>
      </c>
      <c r="I524" s="4"/>
      <c r="J524" s="4"/>
      <c r="K524" s="4">
        <v>224</v>
      </c>
      <c r="L524" s="4">
        <v>27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381964.04</v>
      </c>
      <c r="X524" s="4">
        <v>1</v>
      </c>
      <c r="Y524" s="4">
        <v>381964.04</v>
      </c>
      <c r="Z524" s="4"/>
      <c r="AA524" s="4"/>
      <c r="AB524" s="4"/>
    </row>
    <row r="526" spans="1:206" x14ac:dyDescent="0.25">
      <c r="A526" s="1">
        <v>4</v>
      </c>
      <c r="B526" s="1">
        <v>1</v>
      </c>
      <c r="C526" s="1"/>
      <c r="D526" s="1">
        <f>ROW(A532)</f>
        <v>532</v>
      </c>
      <c r="E526" s="1"/>
      <c r="F526" s="1" t="s">
        <v>16</v>
      </c>
      <c r="G526" s="1" t="s">
        <v>182</v>
      </c>
      <c r="H526" s="1" t="s">
        <v>3</v>
      </c>
      <c r="I526" s="1">
        <v>0</v>
      </c>
      <c r="J526" s="1"/>
      <c r="K526" s="1">
        <v>0</v>
      </c>
      <c r="L526" s="1"/>
      <c r="M526" s="1" t="s">
        <v>3</v>
      </c>
      <c r="N526" s="1"/>
      <c r="O526" s="1"/>
      <c r="P526" s="1"/>
      <c r="Q526" s="1"/>
      <c r="R526" s="1"/>
      <c r="S526" s="1">
        <v>0</v>
      </c>
      <c r="T526" s="1"/>
      <c r="U526" s="1" t="s">
        <v>3</v>
      </c>
      <c r="V526" s="1">
        <v>0</v>
      </c>
      <c r="W526" s="1"/>
      <c r="X526" s="1"/>
      <c r="Y526" s="1"/>
      <c r="Z526" s="1"/>
      <c r="AA526" s="1"/>
      <c r="AB526" s="1" t="s">
        <v>3</v>
      </c>
      <c r="AC526" s="1" t="s">
        <v>3</v>
      </c>
      <c r="AD526" s="1" t="s">
        <v>3</v>
      </c>
      <c r="AE526" s="1" t="s">
        <v>3</v>
      </c>
      <c r="AF526" s="1" t="s">
        <v>3</v>
      </c>
      <c r="AG526" s="1" t="s">
        <v>3</v>
      </c>
      <c r="AH526" s="1"/>
      <c r="AI526" s="1"/>
      <c r="AJ526" s="1"/>
      <c r="AK526" s="1"/>
      <c r="AL526" s="1"/>
      <c r="AM526" s="1"/>
      <c r="AN526" s="1"/>
      <c r="AO526" s="1"/>
      <c r="AP526" s="1" t="s">
        <v>3</v>
      </c>
      <c r="AQ526" s="1" t="s">
        <v>3</v>
      </c>
      <c r="AR526" s="1" t="s">
        <v>3</v>
      </c>
      <c r="AS526" s="1"/>
      <c r="AT526" s="1"/>
      <c r="AU526" s="1"/>
      <c r="AV526" s="1"/>
      <c r="AW526" s="1"/>
      <c r="AX526" s="1"/>
      <c r="AY526" s="1"/>
      <c r="AZ526" s="1" t="s">
        <v>3</v>
      </c>
      <c r="BA526" s="1"/>
      <c r="BB526" s="1" t="s">
        <v>3</v>
      </c>
      <c r="BC526" s="1" t="s">
        <v>3</v>
      </c>
      <c r="BD526" s="1" t="s">
        <v>3</v>
      </c>
      <c r="BE526" s="1" t="s">
        <v>3</v>
      </c>
      <c r="BF526" s="1" t="s">
        <v>3</v>
      </c>
      <c r="BG526" s="1" t="s">
        <v>3</v>
      </c>
      <c r="BH526" s="1" t="s">
        <v>3</v>
      </c>
      <c r="BI526" s="1" t="s">
        <v>3</v>
      </c>
      <c r="BJ526" s="1" t="s">
        <v>3</v>
      </c>
      <c r="BK526" s="1" t="s">
        <v>3</v>
      </c>
      <c r="BL526" s="1" t="s">
        <v>3</v>
      </c>
      <c r="BM526" s="1" t="s">
        <v>3</v>
      </c>
      <c r="BN526" s="1" t="s">
        <v>3</v>
      </c>
      <c r="BO526" s="1" t="s">
        <v>3</v>
      </c>
      <c r="BP526" s="1" t="s">
        <v>3</v>
      </c>
      <c r="BQ526" s="1"/>
      <c r="BR526" s="1"/>
      <c r="BS526" s="1"/>
      <c r="BT526" s="1"/>
      <c r="BU526" s="1"/>
      <c r="BV526" s="1"/>
      <c r="BW526" s="1"/>
      <c r="BX526" s="1">
        <v>0</v>
      </c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>
        <v>0</v>
      </c>
    </row>
    <row r="528" spans="1:206" x14ac:dyDescent="0.25">
      <c r="A528" s="2">
        <v>52</v>
      </c>
      <c r="B528" s="2">
        <f t="shared" ref="B528:G528" si="267">B532</f>
        <v>1</v>
      </c>
      <c r="C528" s="2">
        <f t="shared" si="267"/>
        <v>4</v>
      </c>
      <c r="D528" s="2">
        <f t="shared" si="267"/>
        <v>526</v>
      </c>
      <c r="E528" s="2">
        <f t="shared" si="267"/>
        <v>0</v>
      </c>
      <c r="F528" s="2" t="str">
        <f t="shared" si="267"/>
        <v>Новый раздел</v>
      </c>
      <c r="G528" s="2" t="str">
        <f t="shared" si="267"/>
        <v>Демонтажные работы</v>
      </c>
      <c r="H528" s="2"/>
      <c r="I528" s="2"/>
      <c r="J528" s="2"/>
      <c r="K528" s="2"/>
      <c r="L528" s="2"/>
      <c r="M528" s="2"/>
      <c r="N528" s="2"/>
      <c r="O528" s="2">
        <f t="shared" ref="O528:AT528" si="268">O532</f>
        <v>0</v>
      </c>
      <c r="P528" s="2">
        <f t="shared" si="268"/>
        <v>0</v>
      </c>
      <c r="Q528" s="2">
        <f t="shared" si="268"/>
        <v>0</v>
      </c>
      <c r="R528" s="2">
        <f t="shared" si="268"/>
        <v>0</v>
      </c>
      <c r="S528" s="2">
        <f t="shared" si="268"/>
        <v>0</v>
      </c>
      <c r="T528" s="2">
        <f t="shared" si="268"/>
        <v>0</v>
      </c>
      <c r="U528" s="2">
        <f t="shared" si="268"/>
        <v>0</v>
      </c>
      <c r="V528" s="2">
        <f t="shared" si="268"/>
        <v>0</v>
      </c>
      <c r="W528" s="2">
        <f t="shared" si="268"/>
        <v>0</v>
      </c>
      <c r="X528" s="2">
        <f t="shared" si="268"/>
        <v>0</v>
      </c>
      <c r="Y528" s="2">
        <f t="shared" si="268"/>
        <v>0</v>
      </c>
      <c r="Z528" s="2">
        <f t="shared" si="268"/>
        <v>0</v>
      </c>
      <c r="AA528" s="2">
        <f t="shared" si="268"/>
        <v>0</v>
      </c>
      <c r="AB528" s="2">
        <f t="shared" si="268"/>
        <v>0</v>
      </c>
      <c r="AC528" s="2">
        <f t="shared" si="268"/>
        <v>0</v>
      </c>
      <c r="AD528" s="2">
        <f t="shared" si="268"/>
        <v>0</v>
      </c>
      <c r="AE528" s="2">
        <f t="shared" si="268"/>
        <v>0</v>
      </c>
      <c r="AF528" s="2">
        <f t="shared" si="268"/>
        <v>0</v>
      </c>
      <c r="AG528" s="2">
        <f t="shared" si="268"/>
        <v>0</v>
      </c>
      <c r="AH528" s="2">
        <f t="shared" si="268"/>
        <v>0</v>
      </c>
      <c r="AI528" s="2">
        <f t="shared" si="268"/>
        <v>0</v>
      </c>
      <c r="AJ528" s="2">
        <f t="shared" si="268"/>
        <v>0</v>
      </c>
      <c r="AK528" s="2">
        <f t="shared" si="268"/>
        <v>0</v>
      </c>
      <c r="AL528" s="2">
        <f t="shared" si="268"/>
        <v>0</v>
      </c>
      <c r="AM528" s="2">
        <f t="shared" si="268"/>
        <v>0</v>
      </c>
      <c r="AN528" s="2">
        <f t="shared" si="268"/>
        <v>0</v>
      </c>
      <c r="AO528" s="2">
        <f t="shared" si="268"/>
        <v>0</v>
      </c>
      <c r="AP528" s="2">
        <f t="shared" si="268"/>
        <v>0</v>
      </c>
      <c r="AQ528" s="2">
        <f t="shared" si="268"/>
        <v>0</v>
      </c>
      <c r="AR528" s="2">
        <f t="shared" si="268"/>
        <v>0</v>
      </c>
      <c r="AS528" s="2">
        <f t="shared" si="268"/>
        <v>0</v>
      </c>
      <c r="AT528" s="2">
        <f t="shared" si="268"/>
        <v>0</v>
      </c>
      <c r="AU528" s="2">
        <f t="shared" ref="AU528:BZ528" si="269">AU532</f>
        <v>0</v>
      </c>
      <c r="AV528" s="2">
        <f t="shared" si="269"/>
        <v>0</v>
      </c>
      <c r="AW528" s="2">
        <f t="shared" si="269"/>
        <v>0</v>
      </c>
      <c r="AX528" s="2">
        <f t="shared" si="269"/>
        <v>0</v>
      </c>
      <c r="AY528" s="2">
        <f t="shared" si="269"/>
        <v>0</v>
      </c>
      <c r="AZ528" s="2">
        <f t="shared" si="269"/>
        <v>0</v>
      </c>
      <c r="BA528" s="2">
        <f t="shared" si="269"/>
        <v>0</v>
      </c>
      <c r="BB528" s="2">
        <f t="shared" si="269"/>
        <v>0</v>
      </c>
      <c r="BC528" s="2">
        <f t="shared" si="269"/>
        <v>0</v>
      </c>
      <c r="BD528" s="2">
        <f t="shared" si="269"/>
        <v>0</v>
      </c>
      <c r="BE528" s="2">
        <f t="shared" si="269"/>
        <v>0</v>
      </c>
      <c r="BF528" s="2">
        <f t="shared" si="269"/>
        <v>0</v>
      </c>
      <c r="BG528" s="2">
        <f t="shared" si="269"/>
        <v>0</v>
      </c>
      <c r="BH528" s="2">
        <f t="shared" si="269"/>
        <v>0</v>
      </c>
      <c r="BI528" s="2">
        <f t="shared" si="269"/>
        <v>0</v>
      </c>
      <c r="BJ528" s="2">
        <f t="shared" si="269"/>
        <v>0</v>
      </c>
      <c r="BK528" s="2">
        <f t="shared" si="269"/>
        <v>0</v>
      </c>
      <c r="BL528" s="2">
        <f t="shared" si="269"/>
        <v>0</v>
      </c>
      <c r="BM528" s="2">
        <f t="shared" si="269"/>
        <v>0</v>
      </c>
      <c r="BN528" s="2">
        <f t="shared" si="269"/>
        <v>0</v>
      </c>
      <c r="BO528" s="2">
        <f t="shared" si="269"/>
        <v>0</v>
      </c>
      <c r="BP528" s="2">
        <f t="shared" si="269"/>
        <v>0</v>
      </c>
      <c r="BQ528" s="2">
        <f t="shared" si="269"/>
        <v>0</v>
      </c>
      <c r="BR528" s="2">
        <f t="shared" si="269"/>
        <v>0</v>
      </c>
      <c r="BS528" s="2">
        <f t="shared" si="269"/>
        <v>0</v>
      </c>
      <c r="BT528" s="2">
        <f t="shared" si="269"/>
        <v>0</v>
      </c>
      <c r="BU528" s="2">
        <f t="shared" si="269"/>
        <v>0</v>
      </c>
      <c r="BV528" s="2">
        <f t="shared" si="269"/>
        <v>0</v>
      </c>
      <c r="BW528" s="2">
        <f t="shared" si="269"/>
        <v>0</v>
      </c>
      <c r="BX528" s="2">
        <f t="shared" si="269"/>
        <v>0</v>
      </c>
      <c r="BY528" s="2">
        <f t="shared" si="269"/>
        <v>0</v>
      </c>
      <c r="BZ528" s="2">
        <f t="shared" si="269"/>
        <v>0</v>
      </c>
      <c r="CA528" s="2">
        <f t="shared" ref="CA528:DF528" si="270">CA532</f>
        <v>0</v>
      </c>
      <c r="CB528" s="2">
        <f t="shared" si="270"/>
        <v>0</v>
      </c>
      <c r="CC528" s="2">
        <f t="shared" si="270"/>
        <v>0</v>
      </c>
      <c r="CD528" s="2">
        <f t="shared" si="270"/>
        <v>0</v>
      </c>
      <c r="CE528" s="2">
        <f t="shared" si="270"/>
        <v>0</v>
      </c>
      <c r="CF528" s="2">
        <f t="shared" si="270"/>
        <v>0</v>
      </c>
      <c r="CG528" s="2">
        <f t="shared" si="270"/>
        <v>0</v>
      </c>
      <c r="CH528" s="2">
        <f t="shared" si="270"/>
        <v>0</v>
      </c>
      <c r="CI528" s="2">
        <f t="shared" si="270"/>
        <v>0</v>
      </c>
      <c r="CJ528" s="2">
        <f t="shared" si="270"/>
        <v>0</v>
      </c>
      <c r="CK528" s="2">
        <f t="shared" si="270"/>
        <v>0</v>
      </c>
      <c r="CL528" s="2">
        <f t="shared" si="270"/>
        <v>0</v>
      </c>
      <c r="CM528" s="2">
        <f t="shared" si="270"/>
        <v>0</v>
      </c>
      <c r="CN528" s="2">
        <f t="shared" si="270"/>
        <v>0</v>
      </c>
      <c r="CO528" s="2">
        <f t="shared" si="270"/>
        <v>0</v>
      </c>
      <c r="CP528" s="2">
        <f t="shared" si="270"/>
        <v>0</v>
      </c>
      <c r="CQ528" s="2">
        <f t="shared" si="270"/>
        <v>0</v>
      </c>
      <c r="CR528" s="2">
        <f t="shared" si="270"/>
        <v>0</v>
      </c>
      <c r="CS528" s="2">
        <f t="shared" si="270"/>
        <v>0</v>
      </c>
      <c r="CT528" s="2">
        <f t="shared" si="270"/>
        <v>0</v>
      </c>
      <c r="CU528" s="2">
        <f t="shared" si="270"/>
        <v>0</v>
      </c>
      <c r="CV528" s="2">
        <f t="shared" si="270"/>
        <v>0</v>
      </c>
      <c r="CW528" s="2">
        <f t="shared" si="270"/>
        <v>0</v>
      </c>
      <c r="CX528" s="2">
        <f t="shared" si="270"/>
        <v>0</v>
      </c>
      <c r="CY528" s="2">
        <f t="shared" si="270"/>
        <v>0</v>
      </c>
      <c r="CZ528" s="2">
        <f t="shared" si="270"/>
        <v>0</v>
      </c>
      <c r="DA528" s="2">
        <f t="shared" si="270"/>
        <v>0</v>
      </c>
      <c r="DB528" s="2">
        <f t="shared" si="270"/>
        <v>0</v>
      </c>
      <c r="DC528" s="2">
        <f t="shared" si="270"/>
        <v>0</v>
      </c>
      <c r="DD528" s="2">
        <f t="shared" si="270"/>
        <v>0</v>
      </c>
      <c r="DE528" s="2">
        <f t="shared" si="270"/>
        <v>0</v>
      </c>
      <c r="DF528" s="2">
        <f t="shared" si="270"/>
        <v>0</v>
      </c>
      <c r="DG528" s="3">
        <f t="shared" ref="DG528:EL528" si="271">DG532</f>
        <v>0</v>
      </c>
      <c r="DH528" s="3">
        <f t="shared" si="271"/>
        <v>0</v>
      </c>
      <c r="DI528" s="3">
        <f t="shared" si="271"/>
        <v>0</v>
      </c>
      <c r="DJ528" s="3">
        <f t="shared" si="271"/>
        <v>0</v>
      </c>
      <c r="DK528" s="3">
        <f t="shared" si="271"/>
        <v>0</v>
      </c>
      <c r="DL528" s="3">
        <f t="shared" si="271"/>
        <v>0</v>
      </c>
      <c r="DM528" s="3">
        <f t="shared" si="271"/>
        <v>0</v>
      </c>
      <c r="DN528" s="3">
        <f t="shared" si="271"/>
        <v>0</v>
      </c>
      <c r="DO528" s="3">
        <f t="shared" si="271"/>
        <v>0</v>
      </c>
      <c r="DP528" s="3">
        <f t="shared" si="271"/>
        <v>0</v>
      </c>
      <c r="DQ528" s="3">
        <f t="shared" si="271"/>
        <v>0</v>
      </c>
      <c r="DR528" s="3">
        <f t="shared" si="271"/>
        <v>0</v>
      </c>
      <c r="DS528" s="3">
        <f t="shared" si="271"/>
        <v>0</v>
      </c>
      <c r="DT528" s="3">
        <f t="shared" si="271"/>
        <v>0</v>
      </c>
      <c r="DU528" s="3">
        <f t="shared" si="271"/>
        <v>0</v>
      </c>
      <c r="DV528" s="3">
        <f t="shared" si="271"/>
        <v>0</v>
      </c>
      <c r="DW528" s="3">
        <f t="shared" si="271"/>
        <v>0</v>
      </c>
      <c r="DX528" s="3">
        <f t="shared" si="271"/>
        <v>0</v>
      </c>
      <c r="DY528" s="3">
        <f t="shared" si="271"/>
        <v>0</v>
      </c>
      <c r="DZ528" s="3">
        <f t="shared" si="271"/>
        <v>0</v>
      </c>
      <c r="EA528" s="3">
        <f t="shared" si="271"/>
        <v>0</v>
      </c>
      <c r="EB528" s="3">
        <f t="shared" si="271"/>
        <v>0</v>
      </c>
      <c r="EC528" s="3">
        <f t="shared" si="271"/>
        <v>0</v>
      </c>
      <c r="ED528" s="3">
        <f t="shared" si="271"/>
        <v>0</v>
      </c>
      <c r="EE528" s="3">
        <f t="shared" si="271"/>
        <v>0</v>
      </c>
      <c r="EF528" s="3">
        <f t="shared" si="271"/>
        <v>0</v>
      </c>
      <c r="EG528" s="3">
        <f t="shared" si="271"/>
        <v>0</v>
      </c>
      <c r="EH528" s="3">
        <f t="shared" si="271"/>
        <v>0</v>
      </c>
      <c r="EI528" s="3">
        <f t="shared" si="271"/>
        <v>0</v>
      </c>
      <c r="EJ528" s="3">
        <f t="shared" si="271"/>
        <v>0</v>
      </c>
      <c r="EK528" s="3">
        <f t="shared" si="271"/>
        <v>0</v>
      </c>
      <c r="EL528" s="3">
        <f t="shared" si="271"/>
        <v>0</v>
      </c>
      <c r="EM528" s="3">
        <f t="shared" ref="EM528:FR528" si="272">EM532</f>
        <v>0</v>
      </c>
      <c r="EN528" s="3">
        <f t="shared" si="272"/>
        <v>0</v>
      </c>
      <c r="EO528" s="3">
        <f t="shared" si="272"/>
        <v>0</v>
      </c>
      <c r="EP528" s="3">
        <f t="shared" si="272"/>
        <v>0</v>
      </c>
      <c r="EQ528" s="3">
        <f t="shared" si="272"/>
        <v>0</v>
      </c>
      <c r="ER528" s="3">
        <f t="shared" si="272"/>
        <v>0</v>
      </c>
      <c r="ES528" s="3">
        <f t="shared" si="272"/>
        <v>0</v>
      </c>
      <c r="ET528" s="3">
        <f t="shared" si="272"/>
        <v>0</v>
      </c>
      <c r="EU528" s="3">
        <f t="shared" si="272"/>
        <v>0</v>
      </c>
      <c r="EV528" s="3">
        <f t="shared" si="272"/>
        <v>0</v>
      </c>
      <c r="EW528" s="3">
        <f t="shared" si="272"/>
        <v>0</v>
      </c>
      <c r="EX528" s="3">
        <f t="shared" si="272"/>
        <v>0</v>
      </c>
      <c r="EY528" s="3">
        <f t="shared" si="272"/>
        <v>0</v>
      </c>
      <c r="EZ528" s="3">
        <f t="shared" si="272"/>
        <v>0</v>
      </c>
      <c r="FA528" s="3">
        <f t="shared" si="272"/>
        <v>0</v>
      </c>
      <c r="FB528" s="3">
        <f t="shared" si="272"/>
        <v>0</v>
      </c>
      <c r="FC528" s="3">
        <f t="shared" si="272"/>
        <v>0</v>
      </c>
      <c r="FD528" s="3">
        <f t="shared" si="272"/>
        <v>0</v>
      </c>
      <c r="FE528" s="3">
        <f t="shared" si="272"/>
        <v>0</v>
      </c>
      <c r="FF528" s="3">
        <f t="shared" si="272"/>
        <v>0</v>
      </c>
      <c r="FG528" s="3">
        <f t="shared" si="272"/>
        <v>0</v>
      </c>
      <c r="FH528" s="3">
        <f t="shared" si="272"/>
        <v>0</v>
      </c>
      <c r="FI528" s="3">
        <f t="shared" si="272"/>
        <v>0</v>
      </c>
      <c r="FJ528" s="3">
        <f t="shared" si="272"/>
        <v>0</v>
      </c>
      <c r="FK528" s="3">
        <f t="shared" si="272"/>
        <v>0</v>
      </c>
      <c r="FL528" s="3">
        <f t="shared" si="272"/>
        <v>0</v>
      </c>
      <c r="FM528" s="3">
        <f t="shared" si="272"/>
        <v>0</v>
      </c>
      <c r="FN528" s="3">
        <f t="shared" si="272"/>
        <v>0</v>
      </c>
      <c r="FO528" s="3">
        <f t="shared" si="272"/>
        <v>0</v>
      </c>
      <c r="FP528" s="3">
        <f t="shared" si="272"/>
        <v>0</v>
      </c>
      <c r="FQ528" s="3">
        <f t="shared" si="272"/>
        <v>0</v>
      </c>
      <c r="FR528" s="3">
        <f t="shared" si="272"/>
        <v>0</v>
      </c>
      <c r="FS528" s="3">
        <f t="shared" ref="FS528:GX528" si="273">FS532</f>
        <v>0</v>
      </c>
      <c r="FT528" s="3">
        <f t="shared" si="273"/>
        <v>0</v>
      </c>
      <c r="FU528" s="3">
        <f t="shared" si="273"/>
        <v>0</v>
      </c>
      <c r="FV528" s="3">
        <f t="shared" si="273"/>
        <v>0</v>
      </c>
      <c r="FW528" s="3">
        <f t="shared" si="273"/>
        <v>0</v>
      </c>
      <c r="FX528" s="3">
        <f t="shared" si="273"/>
        <v>0</v>
      </c>
      <c r="FY528" s="3">
        <f t="shared" si="273"/>
        <v>0</v>
      </c>
      <c r="FZ528" s="3">
        <f t="shared" si="273"/>
        <v>0</v>
      </c>
      <c r="GA528" s="3">
        <f t="shared" si="273"/>
        <v>0</v>
      </c>
      <c r="GB528" s="3">
        <f t="shared" si="273"/>
        <v>0</v>
      </c>
      <c r="GC528" s="3">
        <f t="shared" si="273"/>
        <v>0</v>
      </c>
      <c r="GD528" s="3">
        <f t="shared" si="273"/>
        <v>0</v>
      </c>
      <c r="GE528" s="3">
        <f t="shared" si="273"/>
        <v>0</v>
      </c>
      <c r="GF528" s="3">
        <f t="shared" si="273"/>
        <v>0</v>
      </c>
      <c r="GG528" s="3">
        <f t="shared" si="273"/>
        <v>0</v>
      </c>
      <c r="GH528" s="3">
        <f t="shared" si="273"/>
        <v>0</v>
      </c>
      <c r="GI528" s="3">
        <f t="shared" si="273"/>
        <v>0</v>
      </c>
      <c r="GJ528" s="3">
        <f t="shared" si="273"/>
        <v>0</v>
      </c>
      <c r="GK528" s="3">
        <f t="shared" si="273"/>
        <v>0</v>
      </c>
      <c r="GL528" s="3">
        <f t="shared" si="273"/>
        <v>0</v>
      </c>
      <c r="GM528" s="3">
        <f t="shared" si="273"/>
        <v>0</v>
      </c>
      <c r="GN528" s="3">
        <f t="shared" si="273"/>
        <v>0</v>
      </c>
      <c r="GO528" s="3">
        <f t="shared" si="273"/>
        <v>0</v>
      </c>
      <c r="GP528" s="3">
        <f t="shared" si="273"/>
        <v>0</v>
      </c>
      <c r="GQ528" s="3">
        <f t="shared" si="273"/>
        <v>0</v>
      </c>
      <c r="GR528" s="3">
        <f t="shared" si="273"/>
        <v>0</v>
      </c>
      <c r="GS528" s="3">
        <f t="shared" si="273"/>
        <v>0</v>
      </c>
      <c r="GT528" s="3">
        <f t="shared" si="273"/>
        <v>0</v>
      </c>
      <c r="GU528" s="3">
        <f t="shared" si="273"/>
        <v>0</v>
      </c>
      <c r="GV528" s="3">
        <f t="shared" si="273"/>
        <v>0</v>
      </c>
      <c r="GW528" s="3">
        <f t="shared" si="273"/>
        <v>0</v>
      </c>
      <c r="GX528" s="3">
        <f t="shared" si="273"/>
        <v>0</v>
      </c>
    </row>
    <row r="530" spans="1:245" x14ac:dyDescent="0.25">
      <c r="A530">
        <v>17</v>
      </c>
      <c r="B530">
        <v>1</v>
      </c>
      <c r="E530" t="s">
        <v>150</v>
      </c>
      <c r="F530" t="s">
        <v>184</v>
      </c>
      <c r="G530" t="s">
        <v>185</v>
      </c>
      <c r="H530" t="s">
        <v>186</v>
      </c>
      <c r="I530">
        <v>0</v>
      </c>
      <c r="J530">
        <v>0</v>
      </c>
      <c r="K530">
        <f>ROUND(32/100,9)</f>
        <v>0.32</v>
      </c>
      <c r="O530">
        <f>ROUND(CP530,2)</f>
        <v>0</v>
      </c>
      <c r="P530">
        <f>ROUND((ROUND((AC530*AW530*I530),2)*BC530),2)</f>
        <v>0</v>
      </c>
      <c r="Q530">
        <f>(ROUND((ROUND(((((ET530*1.2)*0.3))*AV530*I530),2)*BB530),2)+ROUND((ROUND(((AE530-(((EU530*1.2)*0.3)))*AV530*I530),2)*BS530),2))</f>
        <v>0</v>
      </c>
      <c r="R530">
        <f>ROUND((ROUND((AE530*AV530*I530),2)*BS530),2)</f>
        <v>0</v>
      </c>
      <c r="S530">
        <f>ROUND((ROUND((AF530*AV530*I530),2)*BA530),2)</f>
        <v>0</v>
      </c>
      <c r="T530">
        <f>ROUND(CU530*I530,2)</f>
        <v>0</v>
      </c>
      <c r="U530">
        <f>CV530*I530</f>
        <v>0</v>
      </c>
      <c r="V530">
        <f>CW530*I530</f>
        <v>0</v>
      </c>
      <c r="W530">
        <f>ROUND(CX530*I530,2)</f>
        <v>0</v>
      </c>
      <c r="X530">
        <f>ROUND(CY530,2)</f>
        <v>0</v>
      </c>
      <c r="Y530">
        <f>ROUND(CZ530,2)</f>
        <v>0</v>
      </c>
      <c r="AA530">
        <v>66527339</v>
      </c>
      <c r="AB530">
        <f>ROUND((AC530+AD530+AF530),6)</f>
        <v>125.96040000000001</v>
      </c>
      <c r="AC530">
        <f>ROUND(((ES530*0)),6)</f>
        <v>0</v>
      </c>
      <c r="AD530">
        <f>ROUND((((((ET530*1.2)*0.3))-(((EU530*1.2)*0.3)))+AE530),6)</f>
        <v>0</v>
      </c>
      <c r="AE530">
        <f>ROUND((((EU530*1.2)*0.3)),6)</f>
        <v>0</v>
      </c>
      <c r="AF530">
        <f>ROUND((((EV530*1.2)*0.3)),6)</f>
        <v>125.96040000000001</v>
      </c>
      <c r="AG530">
        <f>ROUND((AP530),6)</f>
        <v>0</v>
      </c>
      <c r="AH530">
        <f>(((EW530*1.2)*0.3))</f>
        <v>10.223999999999998</v>
      </c>
      <c r="AI530">
        <f>(((EX530*1.2)*0.3))</f>
        <v>0</v>
      </c>
      <c r="AJ530">
        <f>(AS530)</f>
        <v>0</v>
      </c>
      <c r="AK530">
        <v>349.89</v>
      </c>
      <c r="AL530">
        <v>0</v>
      </c>
      <c r="AM530">
        <v>0</v>
      </c>
      <c r="AN530">
        <v>0</v>
      </c>
      <c r="AO530">
        <v>349.89</v>
      </c>
      <c r="AP530">
        <v>0</v>
      </c>
      <c r="AQ530">
        <v>28.4</v>
      </c>
      <c r="AR530">
        <v>0</v>
      </c>
      <c r="AS530">
        <v>0</v>
      </c>
      <c r="AT530">
        <v>92</v>
      </c>
      <c r="AU530">
        <v>43</v>
      </c>
      <c r="AV530">
        <v>1.0669999999999999</v>
      </c>
      <c r="AW530">
        <v>1.081</v>
      </c>
      <c r="AZ530">
        <v>1</v>
      </c>
      <c r="BA530">
        <v>47.82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0</v>
      </c>
      <c r="BI530">
        <v>2</v>
      </c>
      <c r="BJ530" t="s">
        <v>187</v>
      </c>
      <c r="BM530">
        <v>318</v>
      </c>
      <c r="BN530">
        <v>0</v>
      </c>
      <c r="BO530" t="s">
        <v>184</v>
      </c>
      <c r="BP530">
        <v>1</v>
      </c>
      <c r="BQ530">
        <v>40</v>
      </c>
      <c r="BR530">
        <v>0</v>
      </c>
      <c r="BS530">
        <v>47.82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92</v>
      </c>
      <c r="CA530">
        <v>43</v>
      </c>
      <c r="CB530" t="s">
        <v>3</v>
      </c>
      <c r="CE530">
        <v>30</v>
      </c>
      <c r="CF530">
        <v>0</v>
      </c>
      <c r="CG530">
        <v>0</v>
      </c>
      <c r="CM530">
        <v>0</v>
      </c>
      <c r="CN530" t="s">
        <v>334</v>
      </c>
      <c r="CO530">
        <v>0</v>
      </c>
      <c r="CP530">
        <f>(P530+Q530+S530)</f>
        <v>0</v>
      </c>
      <c r="CQ530">
        <f>ROUND((ROUND((AC530*AW530*1),2)*BC530),2)</f>
        <v>0</v>
      </c>
      <c r="CR530">
        <f>(ROUND((ROUND(((((ET530*1.2)*0.3))*AV530*1),2)*BB530),2)+ROUND((ROUND(((AE530-(((EU530*1.2)*0.3)))*AV530*1),2)*BS530),2))</f>
        <v>0</v>
      </c>
      <c r="CS530">
        <f>ROUND((ROUND((AE530*AV530*1),2)*BS530),2)</f>
        <v>0</v>
      </c>
      <c r="CT530">
        <f>ROUND((ROUND((AF530*AV530*1),2)*BA530),2)</f>
        <v>6427.01</v>
      </c>
      <c r="CU530">
        <f>AG530</f>
        <v>0</v>
      </c>
      <c r="CV530">
        <f>(AH530*AV530)</f>
        <v>10.909007999999998</v>
      </c>
      <c r="CW530">
        <f>AI530</f>
        <v>0</v>
      </c>
      <c r="CX530">
        <f>AJ530</f>
        <v>0</v>
      </c>
      <c r="CY530">
        <f>S530*(BZ530/100)</f>
        <v>0</v>
      </c>
      <c r="CZ530">
        <f>S530*(CA530/100)</f>
        <v>0</v>
      </c>
      <c r="DB530">
        <v>44</v>
      </c>
      <c r="DC530" t="s">
        <v>3</v>
      </c>
      <c r="DD530" t="s">
        <v>188</v>
      </c>
      <c r="DE530" t="s">
        <v>189</v>
      </c>
      <c r="DF530" t="s">
        <v>189</v>
      </c>
      <c r="DG530" t="s">
        <v>189</v>
      </c>
      <c r="DH530" t="s">
        <v>3</v>
      </c>
      <c r="DI530" t="s">
        <v>189</v>
      </c>
      <c r="DJ530" t="s">
        <v>189</v>
      </c>
      <c r="DK530" t="s">
        <v>3</v>
      </c>
      <c r="DL530" t="s">
        <v>3</v>
      </c>
      <c r="DM530" t="s">
        <v>3</v>
      </c>
      <c r="DN530">
        <v>112</v>
      </c>
      <c r="DO530">
        <v>70</v>
      </c>
      <c r="DP530">
        <v>1.0669999999999999</v>
      </c>
      <c r="DQ530">
        <v>1.081</v>
      </c>
      <c r="DU530">
        <v>1010</v>
      </c>
      <c r="DV530" t="s">
        <v>186</v>
      </c>
      <c r="DW530" t="s">
        <v>186</v>
      </c>
      <c r="DX530">
        <v>100</v>
      </c>
      <c r="DZ530" t="s">
        <v>3</v>
      </c>
      <c r="EA530" t="s">
        <v>3</v>
      </c>
      <c r="EB530" t="s">
        <v>3</v>
      </c>
      <c r="EC530" t="s">
        <v>3</v>
      </c>
      <c r="EE530">
        <v>59520678</v>
      </c>
      <c r="EF530">
        <v>40</v>
      </c>
      <c r="EG530" t="s">
        <v>117</v>
      </c>
      <c r="EH530">
        <v>0</v>
      </c>
      <c r="EI530" t="s">
        <v>3</v>
      </c>
      <c r="EJ530">
        <v>2</v>
      </c>
      <c r="EK530">
        <v>318</v>
      </c>
      <c r="EL530" t="s">
        <v>118</v>
      </c>
      <c r="EM530" t="s">
        <v>119</v>
      </c>
      <c r="EO530" t="s">
        <v>190</v>
      </c>
      <c r="EQ530">
        <v>0</v>
      </c>
      <c r="ER530">
        <v>349.89</v>
      </c>
      <c r="ES530">
        <v>0</v>
      </c>
      <c r="ET530">
        <v>0</v>
      </c>
      <c r="EU530">
        <v>0</v>
      </c>
      <c r="EV530">
        <v>349.89</v>
      </c>
      <c r="EW530">
        <v>28.4</v>
      </c>
      <c r="EX530">
        <v>0</v>
      </c>
      <c r="EY530">
        <v>0</v>
      </c>
      <c r="FQ530">
        <v>0</v>
      </c>
      <c r="FR530">
        <v>0</v>
      </c>
      <c r="FS530">
        <v>2</v>
      </c>
      <c r="FX530">
        <v>112</v>
      </c>
      <c r="FY530">
        <v>70</v>
      </c>
      <c r="GA530" t="s">
        <v>3</v>
      </c>
      <c r="GD530">
        <v>0</v>
      </c>
      <c r="GF530">
        <v>1112046463</v>
      </c>
      <c r="GG530">
        <v>2</v>
      </c>
      <c r="GH530">
        <v>1</v>
      </c>
      <c r="GI530">
        <v>2</v>
      </c>
      <c r="GJ530">
        <v>0</v>
      </c>
      <c r="GK530">
        <f>ROUND(R530*(R12)/100,2)</f>
        <v>0</v>
      </c>
      <c r="GL530">
        <f>ROUND(IF(AND(BH530=3,BI530=3,FS530&lt;&gt;0),P530,0),2)</f>
        <v>0</v>
      </c>
      <c r="GM530">
        <f>ROUND(O530+X530+Y530+GK530,2)+GX530</f>
        <v>0</v>
      </c>
      <c r="GN530">
        <f>IF(OR(BI530=0,BI530=1),GM530-GX530,0)</f>
        <v>0</v>
      </c>
      <c r="GO530">
        <f>IF(BI530=2,GM530-GX530,0)</f>
        <v>0</v>
      </c>
      <c r="GP530">
        <f>IF(BI530=4,GM530-GX530,0)</f>
        <v>0</v>
      </c>
      <c r="GR530">
        <v>0</v>
      </c>
      <c r="GS530">
        <v>3</v>
      </c>
      <c r="GT530">
        <v>0</v>
      </c>
      <c r="GU530" t="s">
        <v>3</v>
      </c>
      <c r="GV530">
        <f>ROUND((GT530),6)</f>
        <v>0</v>
      </c>
      <c r="GW530">
        <v>1</v>
      </c>
      <c r="GX530">
        <f>ROUND(HC530*I530,2)</f>
        <v>0</v>
      </c>
      <c r="HA530">
        <v>0</v>
      </c>
      <c r="HB530">
        <v>0</v>
      </c>
      <c r="HC530">
        <f>GV530*GW530</f>
        <v>0</v>
      </c>
      <c r="HE530" t="s">
        <v>3</v>
      </c>
      <c r="HF530" t="s">
        <v>3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HS530">
        <v>0</v>
      </c>
      <c r="IK530">
        <v>0</v>
      </c>
    </row>
    <row r="532" spans="1:245" x14ac:dyDescent="0.25">
      <c r="A532" s="2">
        <v>51</v>
      </c>
      <c r="B532" s="2">
        <f>B526</f>
        <v>1</v>
      </c>
      <c r="C532" s="2">
        <f>A526</f>
        <v>4</v>
      </c>
      <c r="D532" s="2">
        <f>ROW(A526)</f>
        <v>526</v>
      </c>
      <c r="E532" s="2"/>
      <c r="F532" s="2" t="str">
        <f>IF(F526&lt;&gt;"",F526,"")</f>
        <v>Новый раздел</v>
      </c>
      <c r="G532" s="2" t="str">
        <f>IF(G526&lt;&gt;"",G526,"")</f>
        <v>Демонтажные работы</v>
      </c>
      <c r="H532" s="2">
        <v>0</v>
      </c>
      <c r="I532" s="2"/>
      <c r="J532" s="2"/>
      <c r="K532" s="2"/>
      <c r="L532" s="2"/>
      <c r="M532" s="2"/>
      <c r="N532" s="2"/>
      <c r="O532" s="2">
        <f t="shared" ref="O532:T532" si="274">ROUND(AB532,2)</f>
        <v>0</v>
      </c>
      <c r="P532" s="2">
        <f t="shared" si="274"/>
        <v>0</v>
      </c>
      <c r="Q532" s="2">
        <f t="shared" si="274"/>
        <v>0</v>
      </c>
      <c r="R532" s="2">
        <f t="shared" si="274"/>
        <v>0</v>
      </c>
      <c r="S532" s="2">
        <f t="shared" si="274"/>
        <v>0</v>
      </c>
      <c r="T532" s="2">
        <f t="shared" si="274"/>
        <v>0</v>
      </c>
      <c r="U532" s="2">
        <f>AH532</f>
        <v>0</v>
      </c>
      <c r="V532" s="2">
        <f>AI532</f>
        <v>0</v>
      </c>
      <c r="W532" s="2">
        <f>ROUND(AJ532,2)</f>
        <v>0</v>
      </c>
      <c r="X532" s="2">
        <f>ROUND(AK532,2)</f>
        <v>0</v>
      </c>
      <c r="Y532" s="2">
        <f>ROUND(AL532,2)</f>
        <v>0</v>
      </c>
      <c r="Z532" s="2"/>
      <c r="AA532" s="2"/>
      <c r="AB532" s="2">
        <f>ROUND(SUMIF(AA530:AA530,"=66527339",O530:O530),2)</f>
        <v>0</v>
      </c>
      <c r="AC532" s="2">
        <f>ROUND(SUMIF(AA530:AA530,"=66527339",P530:P530),2)</f>
        <v>0</v>
      </c>
      <c r="AD532" s="2">
        <f>ROUND(SUMIF(AA530:AA530,"=66527339",Q530:Q530),2)</f>
        <v>0</v>
      </c>
      <c r="AE532" s="2">
        <f>ROUND(SUMIF(AA530:AA530,"=66527339",R530:R530),2)</f>
        <v>0</v>
      </c>
      <c r="AF532" s="2">
        <f>ROUND(SUMIF(AA530:AA530,"=66527339",S530:S530),2)</f>
        <v>0</v>
      </c>
      <c r="AG532" s="2">
        <f>ROUND(SUMIF(AA530:AA530,"=66527339",T530:T530),2)</f>
        <v>0</v>
      </c>
      <c r="AH532" s="2">
        <f>SUMIF(AA530:AA530,"=66527339",U530:U530)</f>
        <v>0</v>
      </c>
      <c r="AI532" s="2">
        <f>SUMIF(AA530:AA530,"=66527339",V530:V530)</f>
        <v>0</v>
      </c>
      <c r="AJ532" s="2">
        <f>ROUND(SUMIF(AA530:AA530,"=66527339",W530:W530),2)</f>
        <v>0</v>
      </c>
      <c r="AK532" s="2">
        <f>ROUND(SUMIF(AA530:AA530,"=66527339",X530:X530),2)</f>
        <v>0</v>
      </c>
      <c r="AL532" s="2">
        <f>ROUND(SUMIF(AA530:AA530,"=66527339",Y530:Y530),2)</f>
        <v>0</v>
      </c>
      <c r="AM532" s="2"/>
      <c r="AN532" s="2"/>
      <c r="AO532" s="2">
        <f t="shared" ref="AO532:BD532" si="275">ROUND(BX532,2)</f>
        <v>0</v>
      </c>
      <c r="AP532" s="2">
        <f t="shared" si="275"/>
        <v>0</v>
      </c>
      <c r="AQ532" s="2">
        <f t="shared" si="275"/>
        <v>0</v>
      </c>
      <c r="AR532" s="2">
        <f t="shared" si="275"/>
        <v>0</v>
      </c>
      <c r="AS532" s="2">
        <f t="shared" si="275"/>
        <v>0</v>
      </c>
      <c r="AT532" s="2">
        <f t="shared" si="275"/>
        <v>0</v>
      </c>
      <c r="AU532" s="2">
        <f t="shared" si="275"/>
        <v>0</v>
      </c>
      <c r="AV532" s="2">
        <f t="shared" si="275"/>
        <v>0</v>
      </c>
      <c r="AW532" s="2">
        <f t="shared" si="275"/>
        <v>0</v>
      </c>
      <c r="AX532" s="2">
        <f t="shared" si="275"/>
        <v>0</v>
      </c>
      <c r="AY532" s="2">
        <f t="shared" si="275"/>
        <v>0</v>
      </c>
      <c r="AZ532" s="2">
        <f t="shared" si="275"/>
        <v>0</v>
      </c>
      <c r="BA532" s="2">
        <f t="shared" si="275"/>
        <v>0</v>
      </c>
      <c r="BB532" s="2">
        <f t="shared" si="275"/>
        <v>0</v>
      </c>
      <c r="BC532" s="2">
        <f t="shared" si="275"/>
        <v>0</v>
      </c>
      <c r="BD532" s="2">
        <f t="shared" si="275"/>
        <v>0</v>
      </c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>
        <f>ROUND(SUMIF(AA530:AA530,"=66527339",FQ530:FQ530),2)</f>
        <v>0</v>
      </c>
      <c r="BY532" s="2">
        <f>ROUND(SUMIF(AA530:AA530,"=66527339",FR530:FR530),2)</f>
        <v>0</v>
      </c>
      <c r="BZ532" s="2">
        <f>ROUND(SUMIF(AA530:AA530,"=66527339",GL530:GL530),2)</f>
        <v>0</v>
      </c>
      <c r="CA532" s="2">
        <f>ROUND(SUMIF(AA530:AA530,"=66527339",GM530:GM530),2)</f>
        <v>0</v>
      </c>
      <c r="CB532" s="2">
        <f>ROUND(SUMIF(AA530:AA530,"=66527339",GN530:GN530),2)</f>
        <v>0</v>
      </c>
      <c r="CC532" s="2">
        <f>ROUND(SUMIF(AA530:AA530,"=66527339",GO530:GO530),2)</f>
        <v>0</v>
      </c>
      <c r="CD532" s="2">
        <f>ROUND(SUMIF(AA530:AA530,"=66527339",GP530:GP530),2)</f>
        <v>0</v>
      </c>
      <c r="CE532" s="2">
        <f>AC532-BX532</f>
        <v>0</v>
      </c>
      <c r="CF532" s="2">
        <f>AC532-BY532</f>
        <v>0</v>
      </c>
      <c r="CG532" s="2">
        <f>BX532-BZ532</f>
        <v>0</v>
      </c>
      <c r="CH532" s="2">
        <f>AC532-BX532-BY532+BZ532</f>
        <v>0</v>
      </c>
      <c r="CI532" s="2">
        <f>BY532-BZ532</f>
        <v>0</v>
      </c>
      <c r="CJ532" s="2">
        <f>ROUND(SUMIF(AA530:AA530,"=66527339",GX530:GX530),2)</f>
        <v>0</v>
      </c>
      <c r="CK532" s="2">
        <f>ROUND(SUMIF(AA530:AA530,"=66527339",GY530:GY530),2)</f>
        <v>0</v>
      </c>
      <c r="CL532" s="2">
        <f>ROUND(SUMIF(AA530:AA530,"=66527339",GZ530:GZ530),2)</f>
        <v>0</v>
      </c>
      <c r="CM532" s="2">
        <f>ROUND(SUMIF(AA530:AA530,"=66527339",HD530:HD530),2)</f>
        <v>0</v>
      </c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>
        <v>0</v>
      </c>
    </row>
    <row r="534" spans="1:245" x14ac:dyDescent="0.25">
      <c r="A534" s="4">
        <v>50</v>
      </c>
      <c r="B534" s="4">
        <v>0</v>
      </c>
      <c r="C534" s="4">
        <v>0</v>
      </c>
      <c r="D534" s="4">
        <v>1</v>
      </c>
      <c r="E534" s="4">
        <v>201</v>
      </c>
      <c r="F534" s="4">
        <f>ROUND(Source!O532,O534)</f>
        <v>0</v>
      </c>
      <c r="G534" s="4" t="s">
        <v>57</v>
      </c>
      <c r="H534" s="4" t="s">
        <v>58</v>
      </c>
      <c r="I534" s="4"/>
      <c r="J534" s="4"/>
      <c r="K534" s="4">
        <v>201</v>
      </c>
      <c r="L534" s="4">
        <v>1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2056.7399999999998</v>
      </c>
      <c r="X534" s="4">
        <v>1</v>
      </c>
      <c r="Y534" s="4">
        <v>2056.7399999999998</v>
      </c>
      <c r="Z534" s="4"/>
      <c r="AA534" s="4"/>
      <c r="AB534" s="4"/>
    </row>
    <row r="535" spans="1:245" x14ac:dyDescent="0.25">
      <c r="A535" s="4">
        <v>50</v>
      </c>
      <c r="B535" s="4">
        <v>0</v>
      </c>
      <c r="C535" s="4">
        <v>0</v>
      </c>
      <c r="D535" s="4">
        <v>1</v>
      </c>
      <c r="E535" s="4">
        <v>202</v>
      </c>
      <c r="F535" s="4">
        <f>ROUND(Source!P532,O535)</f>
        <v>0</v>
      </c>
      <c r="G535" s="4" t="s">
        <v>59</v>
      </c>
      <c r="H535" s="4" t="s">
        <v>60</v>
      </c>
      <c r="I535" s="4"/>
      <c r="J535" s="4"/>
      <c r="K535" s="4">
        <v>202</v>
      </c>
      <c r="L535" s="4">
        <v>2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45" x14ac:dyDescent="0.25">
      <c r="A536" s="4">
        <v>50</v>
      </c>
      <c r="B536" s="4">
        <v>0</v>
      </c>
      <c r="C536" s="4">
        <v>0</v>
      </c>
      <c r="D536" s="4">
        <v>1</v>
      </c>
      <c r="E536" s="4">
        <v>222</v>
      </c>
      <c r="F536" s="4">
        <f>ROUND(Source!AO532,O536)</f>
        <v>0</v>
      </c>
      <c r="G536" s="4" t="s">
        <v>61</v>
      </c>
      <c r="H536" s="4" t="s">
        <v>62</v>
      </c>
      <c r="I536" s="4"/>
      <c r="J536" s="4"/>
      <c r="K536" s="4">
        <v>222</v>
      </c>
      <c r="L536" s="4">
        <v>3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45" x14ac:dyDescent="0.25">
      <c r="A537" s="4">
        <v>50</v>
      </c>
      <c r="B537" s="4">
        <v>0</v>
      </c>
      <c r="C537" s="4">
        <v>0</v>
      </c>
      <c r="D537" s="4">
        <v>1</v>
      </c>
      <c r="E537" s="4">
        <v>225</v>
      </c>
      <c r="F537" s="4">
        <f>ROUND(Source!AV532,O537)</f>
        <v>0</v>
      </c>
      <c r="G537" s="4" t="s">
        <v>63</v>
      </c>
      <c r="H537" s="4" t="s">
        <v>64</v>
      </c>
      <c r="I537" s="4"/>
      <c r="J537" s="4"/>
      <c r="K537" s="4">
        <v>225</v>
      </c>
      <c r="L537" s="4">
        <v>4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45" x14ac:dyDescent="0.25">
      <c r="A538" s="4">
        <v>50</v>
      </c>
      <c r="B538" s="4">
        <v>0</v>
      </c>
      <c r="C538" s="4">
        <v>0</v>
      </c>
      <c r="D538" s="4">
        <v>1</v>
      </c>
      <c r="E538" s="4">
        <v>226</v>
      </c>
      <c r="F538" s="4">
        <f>ROUND(Source!AW532,O538)</f>
        <v>0</v>
      </c>
      <c r="G538" s="4" t="s">
        <v>65</v>
      </c>
      <c r="H538" s="4" t="s">
        <v>66</v>
      </c>
      <c r="I538" s="4"/>
      <c r="J538" s="4"/>
      <c r="K538" s="4">
        <v>226</v>
      </c>
      <c r="L538" s="4">
        <v>5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45" x14ac:dyDescent="0.25">
      <c r="A539" s="4">
        <v>50</v>
      </c>
      <c r="B539" s="4">
        <v>0</v>
      </c>
      <c r="C539" s="4">
        <v>0</v>
      </c>
      <c r="D539" s="4">
        <v>1</v>
      </c>
      <c r="E539" s="4">
        <v>227</v>
      </c>
      <c r="F539" s="4">
        <f>ROUND(Source!AX532,O539)</f>
        <v>0</v>
      </c>
      <c r="G539" s="4" t="s">
        <v>67</v>
      </c>
      <c r="H539" s="4" t="s">
        <v>68</v>
      </c>
      <c r="I539" s="4"/>
      <c r="J539" s="4"/>
      <c r="K539" s="4">
        <v>227</v>
      </c>
      <c r="L539" s="4">
        <v>6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45" x14ac:dyDescent="0.25">
      <c r="A540" s="4">
        <v>50</v>
      </c>
      <c r="B540" s="4">
        <v>0</v>
      </c>
      <c r="C540" s="4">
        <v>0</v>
      </c>
      <c r="D540" s="4">
        <v>1</v>
      </c>
      <c r="E540" s="4">
        <v>228</v>
      </c>
      <c r="F540" s="4">
        <f>ROUND(Source!AY532,O540)</f>
        <v>0</v>
      </c>
      <c r="G540" s="4" t="s">
        <v>69</v>
      </c>
      <c r="H540" s="4" t="s">
        <v>70</v>
      </c>
      <c r="I540" s="4"/>
      <c r="J540" s="4"/>
      <c r="K540" s="4">
        <v>228</v>
      </c>
      <c r="L540" s="4">
        <v>7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45" x14ac:dyDescent="0.25">
      <c r="A541" s="4">
        <v>50</v>
      </c>
      <c r="B541" s="4">
        <v>0</v>
      </c>
      <c r="C541" s="4">
        <v>0</v>
      </c>
      <c r="D541" s="4">
        <v>1</v>
      </c>
      <c r="E541" s="4">
        <v>216</v>
      </c>
      <c r="F541" s="4">
        <f>ROUND(Source!AP532,O541)</f>
        <v>0</v>
      </c>
      <c r="G541" s="4" t="s">
        <v>71</v>
      </c>
      <c r="H541" s="4" t="s">
        <v>72</v>
      </c>
      <c r="I541" s="4"/>
      <c r="J541" s="4"/>
      <c r="K541" s="4">
        <v>216</v>
      </c>
      <c r="L541" s="4">
        <v>8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45" x14ac:dyDescent="0.25">
      <c r="A542" s="4">
        <v>50</v>
      </c>
      <c r="B542" s="4">
        <v>0</v>
      </c>
      <c r="C542" s="4">
        <v>0</v>
      </c>
      <c r="D542" s="4">
        <v>1</v>
      </c>
      <c r="E542" s="4">
        <v>223</v>
      </c>
      <c r="F542" s="4">
        <f>ROUND(Source!AQ532,O542)</f>
        <v>0</v>
      </c>
      <c r="G542" s="4" t="s">
        <v>73</v>
      </c>
      <c r="H542" s="4" t="s">
        <v>74</v>
      </c>
      <c r="I542" s="4"/>
      <c r="J542" s="4"/>
      <c r="K542" s="4">
        <v>223</v>
      </c>
      <c r="L542" s="4">
        <v>9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5">
      <c r="A543" s="4">
        <v>50</v>
      </c>
      <c r="B543" s="4">
        <v>0</v>
      </c>
      <c r="C543" s="4">
        <v>0</v>
      </c>
      <c r="D543" s="4">
        <v>1</v>
      </c>
      <c r="E543" s="4">
        <v>229</v>
      </c>
      <c r="F543" s="4">
        <f>ROUND(Source!AZ532,O543)</f>
        <v>0</v>
      </c>
      <c r="G543" s="4" t="s">
        <v>75</v>
      </c>
      <c r="H543" s="4" t="s">
        <v>76</v>
      </c>
      <c r="I543" s="4"/>
      <c r="J543" s="4"/>
      <c r="K543" s="4">
        <v>229</v>
      </c>
      <c r="L543" s="4">
        <v>10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5">
      <c r="A544" s="4">
        <v>50</v>
      </c>
      <c r="B544" s="4">
        <v>0</v>
      </c>
      <c r="C544" s="4">
        <v>0</v>
      </c>
      <c r="D544" s="4">
        <v>1</v>
      </c>
      <c r="E544" s="4">
        <v>203</v>
      </c>
      <c r="F544" s="4">
        <f>ROUND(Source!Q532,O544)</f>
        <v>0</v>
      </c>
      <c r="G544" s="4" t="s">
        <v>77</v>
      </c>
      <c r="H544" s="4" t="s">
        <v>78</v>
      </c>
      <c r="I544" s="4"/>
      <c r="J544" s="4"/>
      <c r="K544" s="4">
        <v>203</v>
      </c>
      <c r="L544" s="4">
        <v>11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5">
      <c r="A545" s="4">
        <v>50</v>
      </c>
      <c r="B545" s="4">
        <v>0</v>
      </c>
      <c r="C545" s="4">
        <v>0</v>
      </c>
      <c r="D545" s="4">
        <v>1</v>
      </c>
      <c r="E545" s="4">
        <v>231</v>
      </c>
      <c r="F545" s="4">
        <f>ROUND(Source!BB532,O545)</f>
        <v>0</v>
      </c>
      <c r="G545" s="4" t="s">
        <v>79</v>
      </c>
      <c r="H545" s="4" t="s">
        <v>80</v>
      </c>
      <c r="I545" s="4"/>
      <c r="J545" s="4"/>
      <c r="K545" s="4">
        <v>231</v>
      </c>
      <c r="L545" s="4">
        <v>12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5">
      <c r="A546" s="4">
        <v>50</v>
      </c>
      <c r="B546" s="4">
        <v>0</v>
      </c>
      <c r="C546" s="4">
        <v>0</v>
      </c>
      <c r="D546" s="4">
        <v>1</v>
      </c>
      <c r="E546" s="4">
        <v>204</v>
      </c>
      <c r="F546" s="4">
        <f>ROUND(Source!R532,O546)</f>
        <v>0</v>
      </c>
      <c r="G546" s="4" t="s">
        <v>81</v>
      </c>
      <c r="H546" s="4" t="s">
        <v>82</v>
      </c>
      <c r="I546" s="4"/>
      <c r="J546" s="4"/>
      <c r="K546" s="4">
        <v>204</v>
      </c>
      <c r="L546" s="4">
        <v>13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5">
      <c r="A547" s="4">
        <v>50</v>
      </c>
      <c r="B547" s="4">
        <v>0</v>
      </c>
      <c r="C547" s="4">
        <v>0</v>
      </c>
      <c r="D547" s="4">
        <v>1</v>
      </c>
      <c r="E547" s="4">
        <v>205</v>
      </c>
      <c r="F547" s="4">
        <f>ROUND(Source!S532,O547)</f>
        <v>0</v>
      </c>
      <c r="G547" s="4" t="s">
        <v>83</v>
      </c>
      <c r="H547" s="4" t="s">
        <v>84</v>
      </c>
      <c r="I547" s="4"/>
      <c r="J547" s="4"/>
      <c r="K547" s="4">
        <v>205</v>
      </c>
      <c r="L547" s="4">
        <v>14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2056.7399999999998</v>
      </c>
      <c r="X547" s="4">
        <v>1</v>
      </c>
      <c r="Y547" s="4">
        <v>2056.7399999999998</v>
      </c>
      <c r="Z547" s="4"/>
      <c r="AA547" s="4"/>
      <c r="AB547" s="4"/>
    </row>
    <row r="548" spans="1:28" x14ac:dyDescent="0.25">
      <c r="A548" s="4">
        <v>50</v>
      </c>
      <c r="B548" s="4">
        <v>0</v>
      </c>
      <c r="C548" s="4">
        <v>0</v>
      </c>
      <c r="D548" s="4">
        <v>1</v>
      </c>
      <c r="E548" s="4">
        <v>232</v>
      </c>
      <c r="F548" s="4">
        <f>ROUND(Source!BC532,O548)</f>
        <v>0</v>
      </c>
      <c r="G548" s="4" t="s">
        <v>85</v>
      </c>
      <c r="H548" s="4" t="s">
        <v>86</v>
      </c>
      <c r="I548" s="4"/>
      <c r="J548" s="4"/>
      <c r="K548" s="4">
        <v>232</v>
      </c>
      <c r="L548" s="4">
        <v>15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5">
      <c r="A549" s="4">
        <v>50</v>
      </c>
      <c r="B549" s="4">
        <v>0</v>
      </c>
      <c r="C549" s="4">
        <v>0</v>
      </c>
      <c r="D549" s="4">
        <v>1</v>
      </c>
      <c r="E549" s="4">
        <v>214</v>
      </c>
      <c r="F549" s="4">
        <f>ROUND(Source!AS532,O549)</f>
        <v>0</v>
      </c>
      <c r="G549" s="4" t="s">
        <v>87</v>
      </c>
      <c r="H549" s="4" t="s">
        <v>88</v>
      </c>
      <c r="I549" s="4"/>
      <c r="J549" s="4"/>
      <c r="K549" s="4">
        <v>214</v>
      </c>
      <c r="L549" s="4">
        <v>16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5">
      <c r="A550" s="4">
        <v>50</v>
      </c>
      <c r="B550" s="4">
        <v>0</v>
      </c>
      <c r="C550" s="4">
        <v>0</v>
      </c>
      <c r="D550" s="4">
        <v>1</v>
      </c>
      <c r="E550" s="4">
        <v>215</v>
      </c>
      <c r="F550" s="4">
        <f>ROUND(Source!AT532,O550)</f>
        <v>0</v>
      </c>
      <c r="G550" s="4" t="s">
        <v>89</v>
      </c>
      <c r="H550" s="4" t="s">
        <v>90</v>
      </c>
      <c r="I550" s="4"/>
      <c r="J550" s="4"/>
      <c r="K550" s="4">
        <v>215</v>
      </c>
      <c r="L550" s="4">
        <v>17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4833.34</v>
      </c>
      <c r="X550" s="4">
        <v>1</v>
      </c>
      <c r="Y550" s="4">
        <v>4833.34</v>
      </c>
      <c r="Z550" s="4"/>
      <c r="AA550" s="4"/>
      <c r="AB550" s="4"/>
    </row>
    <row r="551" spans="1:28" x14ac:dyDescent="0.25">
      <c r="A551" s="4">
        <v>50</v>
      </c>
      <c r="B551" s="4">
        <v>0</v>
      </c>
      <c r="C551" s="4">
        <v>0</v>
      </c>
      <c r="D551" s="4">
        <v>1</v>
      </c>
      <c r="E551" s="4">
        <v>217</v>
      </c>
      <c r="F551" s="4">
        <f>ROUND(Source!AU532,O551)</f>
        <v>0</v>
      </c>
      <c r="G551" s="4" t="s">
        <v>91</v>
      </c>
      <c r="H551" s="4" t="s">
        <v>92</v>
      </c>
      <c r="I551" s="4"/>
      <c r="J551" s="4"/>
      <c r="K551" s="4">
        <v>217</v>
      </c>
      <c r="L551" s="4">
        <v>18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5">
      <c r="A552" s="4">
        <v>50</v>
      </c>
      <c r="B552" s="4">
        <v>0</v>
      </c>
      <c r="C552" s="4">
        <v>0</v>
      </c>
      <c r="D552" s="4">
        <v>1</v>
      </c>
      <c r="E552" s="4">
        <v>230</v>
      </c>
      <c r="F552" s="4">
        <f>ROUND(Source!BA532,O552)</f>
        <v>0</v>
      </c>
      <c r="G552" s="4" t="s">
        <v>93</v>
      </c>
      <c r="H552" s="4" t="s">
        <v>94</v>
      </c>
      <c r="I552" s="4"/>
      <c r="J552" s="4"/>
      <c r="K552" s="4">
        <v>230</v>
      </c>
      <c r="L552" s="4">
        <v>19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5">
      <c r="A553" s="4">
        <v>50</v>
      </c>
      <c r="B553" s="4">
        <v>0</v>
      </c>
      <c r="C553" s="4">
        <v>0</v>
      </c>
      <c r="D553" s="4">
        <v>1</v>
      </c>
      <c r="E553" s="4">
        <v>206</v>
      </c>
      <c r="F553" s="4">
        <f>ROUND(Source!T532,O553)</f>
        <v>0</v>
      </c>
      <c r="G553" s="4" t="s">
        <v>95</v>
      </c>
      <c r="H553" s="4" t="s">
        <v>96</v>
      </c>
      <c r="I553" s="4"/>
      <c r="J553" s="4"/>
      <c r="K553" s="4">
        <v>206</v>
      </c>
      <c r="L553" s="4">
        <v>20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5">
      <c r="A554" s="4">
        <v>50</v>
      </c>
      <c r="B554" s="4">
        <v>0</v>
      </c>
      <c r="C554" s="4">
        <v>0</v>
      </c>
      <c r="D554" s="4">
        <v>1</v>
      </c>
      <c r="E554" s="4">
        <v>207</v>
      </c>
      <c r="F554" s="4">
        <f>Source!U532</f>
        <v>0</v>
      </c>
      <c r="G554" s="4" t="s">
        <v>97</v>
      </c>
      <c r="H554" s="4" t="s">
        <v>98</v>
      </c>
      <c r="I554" s="4"/>
      <c r="J554" s="4"/>
      <c r="K554" s="4">
        <v>207</v>
      </c>
      <c r="L554" s="4">
        <v>21</v>
      </c>
      <c r="M554" s="4">
        <v>3</v>
      </c>
      <c r="N554" s="4" t="s">
        <v>3</v>
      </c>
      <c r="O554" s="4">
        <v>-1</v>
      </c>
      <c r="P554" s="4"/>
      <c r="Q554" s="4"/>
      <c r="R554" s="4"/>
      <c r="S554" s="4"/>
      <c r="T554" s="4"/>
      <c r="U554" s="4"/>
      <c r="V554" s="4"/>
      <c r="W554" s="4">
        <v>3.4908825600000002</v>
      </c>
      <c r="X554" s="4">
        <v>1</v>
      </c>
      <c r="Y554" s="4">
        <v>3.4908825600000002</v>
      </c>
      <c r="Z554" s="4"/>
      <c r="AA554" s="4"/>
      <c r="AB554" s="4"/>
    </row>
    <row r="555" spans="1:28" x14ac:dyDescent="0.25">
      <c r="A555" s="4">
        <v>50</v>
      </c>
      <c r="B555" s="4">
        <v>0</v>
      </c>
      <c r="C555" s="4">
        <v>0</v>
      </c>
      <c r="D555" s="4">
        <v>1</v>
      </c>
      <c r="E555" s="4">
        <v>208</v>
      </c>
      <c r="F555" s="4">
        <f>Source!V532</f>
        <v>0</v>
      </c>
      <c r="G555" s="4" t="s">
        <v>99</v>
      </c>
      <c r="H555" s="4" t="s">
        <v>100</v>
      </c>
      <c r="I555" s="4"/>
      <c r="J555" s="4"/>
      <c r="K555" s="4">
        <v>208</v>
      </c>
      <c r="L555" s="4">
        <v>22</v>
      </c>
      <c r="M555" s="4">
        <v>3</v>
      </c>
      <c r="N555" s="4" t="s">
        <v>3</v>
      </c>
      <c r="O555" s="4">
        <v>-1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5">
      <c r="A556" s="4">
        <v>50</v>
      </c>
      <c r="B556" s="4">
        <v>0</v>
      </c>
      <c r="C556" s="4">
        <v>0</v>
      </c>
      <c r="D556" s="4">
        <v>1</v>
      </c>
      <c r="E556" s="4">
        <v>209</v>
      </c>
      <c r="F556" s="4">
        <f>ROUND(Source!W532,O556)</f>
        <v>0</v>
      </c>
      <c r="G556" s="4" t="s">
        <v>101</v>
      </c>
      <c r="H556" s="4" t="s">
        <v>102</v>
      </c>
      <c r="I556" s="4"/>
      <c r="J556" s="4"/>
      <c r="K556" s="4">
        <v>209</v>
      </c>
      <c r="L556" s="4">
        <v>23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5">
      <c r="A557" s="4">
        <v>50</v>
      </c>
      <c r="B557" s="4">
        <v>0</v>
      </c>
      <c r="C557" s="4">
        <v>0</v>
      </c>
      <c r="D557" s="4">
        <v>1</v>
      </c>
      <c r="E557" s="4">
        <v>233</v>
      </c>
      <c r="F557" s="4">
        <f>ROUND(Source!BD532,O557)</f>
        <v>0</v>
      </c>
      <c r="G557" s="4" t="s">
        <v>103</v>
      </c>
      <c r="H557" s="4" t="s">
        <v>104</v>
      </c>
      <c r="I557" s="4"/>
      <c r="J557" s="4"/>
      <c r="K557" s="4">
        <v>233</v>
      </c>
      <c r="L557" s="4">
        <v>24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5">
      <c r="A558" s="4">
        <v>50</v>
      </c>
      <c r="B558" s="4">
        <v>0</v>
      </c>
      <c r="C558" s="4">
        <v>0</v>
      </c>
      <c r="D558" s="4">
        <v>1</v>
      </c>
      <c r="E558" s="4">
        <v>210</v>
      </c>
      <c r="F558" s="4">
        <f>ROUND(Source!X532,O558)</f>
        <v>0</v>
      </c>
      <c r="G558" s="4" t="s">
        <v>105</v>
      </c>
      <c r="H558" s="4" t="s">
        <v>106</v>
      </c>
      <c r="I558" s="4"/>
      <c r="J558" s="4"/>
      <c r="K558" s="4">
        <v>210</v>
      </c>
      <c r="L558" s="4">
        <v>25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1892.2</v>
      </c>
      <c r="X558" s="4">
        <v>1</v>
      </c>
      <c r="Y558" s="4">
        <v>1892.2</v>
      </c>
      <c r="Z558" s="4"/>
      <c r="AA558" s="4"/>
      <c r="AB558" s="4"/>
    </row>
    <row r="559" spans="1:28" x14ac:dyDescent="0.25">
      <c r="A559" s="4">
        <v>50</v>
      </c>
      <c r="B559" s="4">
        <v>0</v>
      </c>
      <c r="C559" s="4">
        <v>0</v>
      </c>
      <c r="D559" s="4">
        <v>1</v>
      </c>
      <c r="E559" s="4">
        <v>211</v>
      </c>
      <c r="F559" s="4">
        <f>ROUND(Source!Y532,O559)</f>
        <v>0</v>
      </c>
      <c r="G559" s="4" t="s">
        <v>107</v>
      </c>
      <c r="H559" s="4" t="s">
        <v>108</v>
      </c>
      <c r="I559" s="4"/>
      <c r="J559" s="4"/>
      <c r="K559" s="4">
        <v>211</v>
      </c>
      <c r="L559" s="4">
        <v>26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884.4</v>
      </c>
      <c r="X559" s="4">
        <v>1</v>
      </c>
      <c r="Y559" s="4">
        <v>884.4</v>
      </c>
      <c r="Z559" s="4"/>
      <c r="AA559" s="4"/>
      <c r="AB559" s="4"/>
    </row>
    <row r="560" spans="1:28" x14ac:dyDescent="0.25">
      <c r="A560" s="4">
        <v>50</v>
      </c>
      <c r="B560" s="4">
        <v>0</v>
      </c>
      <c r="C560" s="4">
        <v>0</v>
      </c>
      <c r="D560" s="4">
        <v>1</v>
      </c>
      <c r="E560" s="4">
        <v>224</v>
      </c>
      <c r="F560" s="4">
        <f>ROUND(Source!AR532,O560)</f>
        <v>0</v>
      </c>
      <c r="G560" s="4" t="s">
        <v>109</v>
      </c>
      <c r="H560" s="4" t="s">
        <v>110</v>
      </c>
      <c r="I560" s="4"/>
      <c r="J560" s="4"/>
      <c r="K560" s="4">
        <v>224</v>
      </c>
      <c r="L560" s="4">
        <v>27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4833.34</v>
      </c>
      <c r="X560" s="4">
        <v>1</v>
      </c>
      <c r="Y560" s="4">
        <v>4833.34</v>
      </c>
      <c r="Z560" s="4"/>
      <c r="AA560" s="4"/>
      <c r="AB560" s="4"/>
    </row>
    <row r="562" spans="1:206" x14ac:dyDescent="0.25">
      <c r="A562" s="2">
        <v>51</v>
      </c>
      <c r="B562" s="2">
        <f>B404</f>
        <v>1</v>
      </c>
      <c r="C562" s="2">
        <f>A404</f>
        <v>3</v>
      </c>
      <c r="D562" s="2">
        <f>ROW(A404)</f>
        <v>404</v>
      </c>
      <c r="E562" s="2"/>
      <c r="F562" s="2" t="str">
        <f>IF(F404&lt;&gt;"",F404,"")</f>
        <v>02-01-03</v>
      </c>
      <c r="G562" s="2" t="str">
        <f>IF(G404&lt;&gt;"",G404,"")</f>
        <v>Строительные работы КЛ 0,4 кВ (в траншее)</v>
      </c>
      <c r="H562" s="2">
        <v>0</v>
      </c>
      <c r="I562" s="2"/>
      <c r="J562" s="2"/>
      <c r="K562" s="2"/>
      <c r="L562" s="2"/>
      <c r="M562" s="2"/>
      <c r="N562" s="2"/>
      <c r="O562" s="2">
        <f t="shared" ref="O562:T562" si="276">ROUND(O419+O459+O496+O532+AB562,2)</f>
        <v>289417.40999999997</v>
      </c>
      <c r="P562" s="2">
        <f t="shared" si="276"/>
        <v>201994.33</v>
      </c>
      <c r="Q562" s="2">
        <f t="shared" si="276"/>
        <v>2839.54</v>
      </c>
      <c r="R562" s="2">
        <f t="shared" si="276"/>
        <v>1241.4000000000001</v>
      </c>
      <c r="S562" s="2">
        <f t="shared" si="276"/>
        <v>84583.54</v>
      </c>
      <c r="T562" s="2">
        <f t="shared" si="276"/>
        <v>0</v>
      </c>
      <c r="U562" s="2">
        <f>U419+U459+U496+U532+AH562</f>
        <v>151.49834690879999</v>
      </c>
      <c r="V562" s="2">
        <f>V419+V459+V496+V532+AI562</f>
        <v>0</v>
      </c>
      <c r="W562" s="2">
        <f>ROUND(W419+W459+W496+W532+AJ562,2)</f>
        <v>0</v>
      </c>
      <c r="X562" s="2">
        <f>ROUND(X419+X459+X496+X532+AK562,2)</f>
        <v>76414.080000000002</v>
      </c>
      <c r="Y562" s="2">
        <f>ROUND(Y419+Y459+Y496+Y532+AL562,2)</f>
        <v>35809.81</v>
      </c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>
        <f t="shared" ref="AO562:BD562" si="277">ROUND(AO419+AO459+AO496+AO532+BX562,2)</f>
        <v>0</v>
      </c>
      <c r="AP562" s="2">
        <f t="shared" si="277"/>
        <v>0</v>
      </c>
      <c r="AQ562" s="2">
        <f t="shared" si="277"/>
        <v>0</v>
      </c>
      <c r="AR562" s="2">
        <f t="shared" si="277"/>
        <v>403627.54</v>
      </c>
      <c r="AS562" s="2">
        <f t="shared" si="277"/>
        <v>189966.32</v>
      </c>
      <c r="AT562" s="2">
        <f t="shared" si="277"/>
        <v>213661.22</v>
      </c>
      <c r="AU562" s="2">
        <f t="shared" si="277"/>
        <v>0</v>
      </c>
      <c r="AV562" s="2">
        <f t="shared" si="277"/>
        <v>201994.33</v>
      </c>
      <c r="AW562" s="2">
        <f t="shared" si="277"/>
        <v>201994.33</v>
      </c>
      <c r="AX562" s="2">
        <f t="shared" si="277"/>
        <v>0</v>
      </c>
      <c r="AY562" s="2">
        <f t="shared" si="277"/>
        <v>201994.33</v>
      </c>
      <c r="AZ562" s="2">
        <f t="shared" si="277"/>
        <v>0</v>
      </c>
      <c r="BA562" s="2">
        <f t="shared" si="277"/>
        <v>0</v>
      </c>
      <c r="BB562" s="2">
        <f t="shared" si="277"/>
        <v>0</v>
      </c>
      <c r="BC562" s="2">
        <f t="shared" si="277"/>
        <v>0</v>
      </c>
      <c r="BD562" s="2">
        <f t="shared" si="277"/>
        <v>0</v>
      </c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>
        <v>0</v>
      </c>
    </row>
    <row r="564" spans="1:206" x14ac:dyDescent="0.25">
      <c r="A564" s="4">
        <v>50</v>
      </c>
      <c r="B564" s="4">
        <v>0</v>
      </c>
      <c r="C564" s="4">
        <v>0</v>
      </c>
      <c r="D564" s="4">
        <v>1</v>
      </c>
      <c r="E564" s="4">
        <v>201</v>
      </c>
      <c r="F564" s="4">
        <f>ROUND(Source!O562,O564)</f>
        <v>289417.40999999997</v>
      </c>
      <c r="G564" s="4" t="s">
        <v>57</v>
      </c>
      <c r="H564" s="4" t="s">
        <v>58</v>
      </c>
      <c r="I564" s="4"/>
      <c r="J564" s="4"/>
      <c r="K564" s="4">
        <v>201</v>
      </c>
      <c r="L564" s="4">
        <v>1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585853.56000000006</v>
      </c>
      <c r="X564" s="4">
        <v>1</v>
      </c>
      <c r="Y564" s="4">
        <v>585853.56000000006</v>
      </c>
      <c r="Z564" s="4"/>
      <c r="AA564" s="4"/>
      <c r="AB564" s="4"/>
    </row>
    <row r="565" spans="1:206" x14ac:dyDescent="0.25">
      <c r="A565" s="4">
        <v>50</v>
      </c>
      <c r="B565" s="4">
        <v>0</v>
      </c>
      <c r="C565" s="4">
        <v>0</v>
      </c>
      <c r="D565" s="4">
        <v>1</v>
      </c>
      <c r="E565" s="4">
        <v>202</v>
      </c>
      <c r="F565" s="4">
        <f>ROUND(Source!P562,O565)</f>
        <v>201994.33</v>
      </c>
      <c r="G565" s="4" t="s">
        <v>59</v>
      </c>
      <c r="H565" s="4" t="s">
        <v>60</v>
      </c>
      <c r="I565" s="4"/>
      <c r="J565" s="4"/>
      <c r="K565" s="4">
        <v>202</v>
      </c>
      <c r="L565" s="4">
        <v>2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396290.71</v>
      </c>
      <c r="X565" s="4">
        <v>1</v>
      </c>
      <c r="Y565" s="4">
        <v>396290.71</v>
      </c>
      <c r="Z565" s="4"/>
      <c r="AA565" s="4"/>
      <c r="AB565" s="4"/>
    </row>
    <row r="566" spans="1:206" x14ac:dyDescent="0.25">
      <c r="A566" s="4">
        <v>50</v>
      </c>
      <c r="B566" s="4">
        <v>0</v>
      </c>
      <c r="C566" s="4">
        <v>0</v>
      </c>
      <c r="D566" s="4">
        <v>1</v>
      </c>
      <c r="E566" s="4">
        <v>222</v>
      </c>
      <c r="F566" s="4">
        <f>ROUND(Source!AO562,O566)</f>
        <v>0</v>
      </c>
      <c r="G566" s="4" t="s">
        <v>61</v>
      </c>
      <c r="H566" s="4" t="s">
        <v>62</v>
      </c>
      <c r="I566" s="4"/>
      <c r="J566" s="4"/>
      <c r="K566" s="4">
        <v>222</v>
      </c>
      <c r="L566" s="4">
        <v>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06" x14ac:dyDescent="0.25">
      <c r="A567" s="4">
        <v>50</v>
      </c>
      <c r="B567" s="4">
        <v>0</v>
      </c>
      <c r="C567" s="4">
        <v>0</v>
      </c>
      <c r="D567" s="4">
        <v>1</v>
      </c>
      <c r="E567" s="4">
        <v>225</v>
      </c>
      <c r="F567" s="4">
        <f>ROUND(Source!AV562,O567)</f>
        <v>201994.33</v>
      </c>
      <c r="G567" s="4" t="s">
        <v>63</v>
      </c>
      <c r="H567" s="4" t="s">
        <v>64</v>
      </c>
      <c r="I567" s="4"/>
      <c r="J567" s="4"/>
      <c r="K567" s="4">
        <v>225</v>
      </c>
      <c r="L567" s="4">
        <v>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396290.71</v>
      </c>
      <c r="X567" s="4">
        <v>1</v>
      </c>
      <c r="Y567" s="4">
        <v>396290.71</v>
      </c>
      <c r="Z567" s="4"/>
      <c r="AA567" s="4"/>
      <c r="AB567" s="4"/>
    </row>
    <row r="568" spans="1:206" x14ac:dyDescent="0.25">
      <c r="A568" s="4">
        <v>50</v>
      </c>
      <c r="B568" s="4">
        <v>0</v>
      </c>
      <c r="C568" s="4">
        <v>0</v>
      </c>
      <c r="D568" s="4">
        <v>1</v>
      </c>
      <c r="E568" s="4">
        <v>226</v>
      </c>
      <c r="F568" s="4">
        <f>ROUND(Source!AW562,O568)</f>
        <v>201994.33</v>
      </c>
      <c r="G568" s="4" t="s">
        <v>65</v>
      </c>
      <c r="H568" s="4" t="s">
        <v>66</v>
      </c>
      <c r="I568" s="4"/>
      <c r="J568" s="4"/>
      <c r="K568" s="4">
        <v>226</v>
      </c>
      <c r="L568" s="4">
        <v>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396290.71</v>
      </c>
      <c r="X568" s="4">
        <v>1</v>
      </c>
      <c r="Y568" s="4">
        <v>396290.71</v>
      </c>
      <c r="Z568" s="4"/>
      <c r="AA568" s="4"/>
      <c r="AB568" s="4"/>
    </row>
    <row r="569" spans="1:206" x14ac:dyDescent="0.25">
      <c r="A569" s="4">
        <v>50</v>
      </c>
      <c r="B569" s="4">
        <v>0</v>
      </c>
      <c r="C569" s="4">
        <v>0</v>
      </c>
      <c r="D569" s="4">
        <v>1</v>
      </c>
      <c r="E569" s="4">
        <v>227</v>
      </c>
      <c r="F569" s="4">
        <f>ROUND(Source!AX562,O569)</f>
        <v>0</v>
      </c>
      <c r="G569" s="4" t="s">
        <v>67</v>
      </c>
      <c r="H569" s="4" t="s">
        <v>68</v>
      </c>
      <c r="I569" s="4"/>
      <c r="J569" s="4"/>
      <c r="K569" s="4">
        <v>227</v>
      </c>
      <c r="L569" s="4">
        <v>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06" x14ac:dyDescent="0.25">
      <c r="A570" s="4">
        <v>50</v>
      </c>
      <c r="B570" s="4">
        <v>0</v>
      </c>
      <c r="C570" s="4">
        <v>0</v>
      </c>
      <c r="D570" s="4">
        <v>1</v>
      </c>
      <c r="E570" s="4">
        <v>228</v>
      </c>
      <c r="F570" s="4">
        <f>ROUND(Source!AY562,O570)</f>
        <v>201994.33</v>
      </c>
      <c r="G570" s="4" t="s">
        <v>69</v>
      </c>
      <c r="H570" s="4" t="s">
        <v>70</v>
      </c>
      <c r="I570" s="4"/>
      <c r="J570" s="4"/>
      <c r="K570" s="4">
        <v>228</v>
      </c>
      <c r="L570" s="4">
        <v>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396290.71</v>
      </c>
      <c r="X570" s="4">
        <v>1</v>
      </c>
      <c r="Y570" s="4">
        <v>396290.71</v>
      </c>
      <c r="Z570" s="4"/>
      <c r="AA570" s="4"/>
      <c r="AB570" s="4"/>
    </row>
    <row r="571" spans="1:206" x14ac:dyDescent="0.25">
      <c r="A571" s="4">
        <v>50</v>
      </c>
      <c r="B571" s="4">
        <v>0</v>
      </c>
      <c r="C571" s="4">
        <v>0</v>
      </c>
      <c r="D571" s="4">
        <v>1</v>
      </c>
      <c r="E571" s="4">
        <v>216</v>
      </c>
      <c r="F571" s="4">
        <f>ROUND(Source!AP562,O571)</f>
        <v>0</v>
      </c>
      <c r="G571" s="4" t="s">
        <v>71</v>
      </c>
      <c r="H571" s="4" t="s">
        <v>72</v>
      </c>
      <c r="I571" s="4"/>
      <c r="J571" s="4"/>
      <c r="K571" s="4">
        <v>216</v>
      </c>
      <c r="L571" s="4">
        <v>8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5">
      <c r="A572" s="4">
        <v>50</v>
      </c>
      <c r="B572" s="4">
        <v>0</v>
      </c>
      <c r="C572" s="4">
        <v>0</v>
      </c>
      <c r="D572" s="4">
        <v>1</v>
      </c>
      <c r="E572" s="4">
        <v>223</v>
      </c>
      <c r="F572" s="4">
        <f>ROUND(Source!AQ562,O572)</f>
        <v>0</v>
      </c>
      <c r="G572" s="4" t="s">
        <v>73</v>
      </c>
      <c r="H572" s="4" t="s">
        <v>74</v>
      </c>
      <c r="I572" s="4"/>
      <c r="J572" s="4"/>
      <c r="K572" s="4">
        <v>223</v>
      </c>
      <c r="L572" s="4">
        <v>9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5">
      <c r="A573" s="4">
        <v>50</v>
      </c>
      <c r="B573" s="4">
        <v>0</v>
      </c>
      <c r="C573" s="4">
        <v>0</v>
      </c>
      <c r="D573" s="4">
        <v>1</v>
      </c>
      <c r="E573" s="4">
        <v>229</v>
      </c>
      <c r="F573" s="4">
        <f>ROUND(Source!AZ562,O573)</f>
        <v>0</v>
      </c>
      <c r="G573" s="4" t="s">
        <v>75</v>
      </c>
      <c r="H573" s="4" t="s">
        <v>76</v>
      </c>
      <c r="I573" s="4"/>
      <c r="J573" s="4"/>
      <c r="K573" s="4">
        <v>229</v>
      </c>
      <c r="L573" s="4">
        <v>10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06" x14ac:dyDescent="0.25">
      <c r="A574" s="4">
        <v>50</v>
      </c>
      <c r="B574" s="4">
        <v>0</v>
      </c>
      <c r="C574" s="4">
        <v>0</v>
      </c>
      <c r="D574" s="4">
        <v>1</v>
      </c>
      <c r="E574" s="4">
        <v>203</v>
      </c>
      <c r="F574" s="4">
        <f>ROUND(Source!Q562,O574)</f>
        <v>2839.54</v>
      </c>
      <c r="G574" s="4" t="s">
        <v>77</v>
      </c>
      <c r="H574" s="4" t="s">
        <v>78</v>
      </c>
      <c r="I574" s="4"/>
      <c r="J574" s="4"/>
      <c r="K574" s="4">
        <v>203</v>
      </c>
      <c r="L574" s="4">
        <v>11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15068.63</v>
      </c>
      <c r="X574" s="4">
        <v>1</v>
      </c>
      <c r="Y574" s="4">
        <v>15068.63</v>
      </c>
      <c r="Z574" s="4"/>
      <c r="AA574" s="4"/>
      <c r="AB574" s="4"/>
    </row>
    <row r="575" spans="1:206" x14ac:dyDescent="0.25">
      <c r="A575" s="4">
        <v>50</v>
      </c>
      <c r="B575" s="4">
        <v>0</v>
      </c>
      <c r="C575" s="4">
        <v>0</v>
      </c>
      <c r="D575" s="4">
        <v>1</v>
      </c>
      <c r="E575" s="4">
        <v>231</v>
      </c>
      <c r="F575" s="4">
        <f>ROUND(Source!BB562,O575)</f>
        <v>0</v>
      </c>
      <c r="G575" s="4" t="s">
        <v>79</v>
      </c>
      <c r="H575" s="4" t="s">
        <v>80</v>
      </c>
      <c r="I575" s="4"/>
      <c r="J575" s="4"/>
      <c r="K575" s="4">
        <v>231</v>
      </c>
      <c r="L575" s="4">
        <v>12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5">
      <c r="A576" s="4">
        <v>50</v>
      </c>
      <c r="B576" s="4">
        <v>0</v>
      </c>
      <c r="C576" s="4">
        <v>0</v>
      </c>
      <c r="D576" s="4">
        <v>1</v>
      </c>
      <c r="E576" s="4">
        <v>204</v>
      </c>
      <c r="F576" s="4">
        <f>ROUND(Source!R562,O576)</f>
        <v>1241.4000000000001</v>
      </c>
      <c r="G576" s="4" t="s">
        <v>81</v>
      </c>
      <c r="H576" s="4" t="s">
        <v>82</v>
      </c>
      <c r="I576" s="4"/>
      <c r="J576" s="4"/>
      <c r="K576" s="4">
        <v>204</v>
      </c>
      <c r="L576" s="4">
        <v>13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6916.21</v>
      </c>
      <c r="X576" s="4">
        <v>1</v>
      </c>
      <c r="Y576" s="4">
        <v>6916.21</v>
      </c>
      <c r="Z576" s="4"/>
      <c r="AA576" s="4"/>
      <c r="AB576" s="4"/>
    </row>
    <row r="577" spans="1:95" x14ac:dyDescent="0.25">
      <c r="A577" s="4">
        <v>50</v>
      </c>
      <c r="B577" s="4">
        <v>0</v>
      </c>
      <c r="C577" s="4">
        <v>0</v>
      </c>
      <c r="D577" s="4">
        <v>1</v>
      </c>
      <c r="E577" s="4">
        <v>205</v>
      </c>
      <c r="F577" s="4">
        <f>ROUND(Source!S562,O577)</f>
        <v>84583.54</v>
      </c>
      <c r="G577" s="4" t="s">
        <v>83</v>
      </c>
      <c r="H577" s="4" t="s">
        <v>84</v>
      </c>
      <c r="I577" s="4"/>
      <c r="J577" s="4"/>
      <c r="K577" s="4">
        <v>205</v>
      </c>
      <c r="L577" s="4">
        <v>14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174494.22</v>
      </c>
      <c r="X577" s="4">
        <v>1</v>
      </c>
      <c r="Y577" s="4">
        <v>174494.22</v>
      </c>
      <c r="Z577" s="4"/>
      <c r="AA577" s="4"/>
      <c r="AB577" s="4"/>
    </row>
    <row r="578" spans="1:95" x14ac:dyDescent="0.25">
      <c r="A578" s="4">
        <v>50</v>
      </c>
      <c r="B578" s="4">
        <v>0</v>
      </c>
      <c r="C578" s="4">
        <v>0</v>
      </c>
      <c r="D578" s="4">
        <v>1</v>
      </c>
      <c r="E578" s="4">
        <v>232</v>
      </c>
      <c r="F578" s="4">
        <f>ROUND(Source!BC562,O578)</f>
        <v>0</v>
      </c>
      <c r="G578" s="4" t="s">
        <v>85</v>
      </c>
      <c r="H578" s="4" t="s">
        <v>86</v>
      </c>
      <c r="I578" s="4"/>
      <c r="J578" s="4"/>
      <c r="K578" s="4">
        <v>232</v>
      </c>
      <c r="L578" s="4">
        <v>15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95" x14ac:dyDescent="0.25">
      <c r="A579" s="4">
        <v>50</v>
      </c>
      <c r="B579" s="4">
        <v>0</v>
      </c>
      <c r="C579" s="4">
        <v>0</v>
      </c>
      <c r="D579" s="4">
        <v>1</v>
      </c>
      <c r="E579" s="4">
        <v>214</v>
      </c>
      <c r="F579" s="4">
        <f>ROUND(Source!AS562,O579)</f>
        <v>189966.32</v>
      </c>
      <c r="G579" s="4" t="s">
        <v>87</v>
      </c>
      <c r="H579" s="4" t="s">
        <v>88</v>
      </c>
      <c r="I579" s="4"/>
      <c r="J579" s="4"/>
      <c r="K579" s="4">
        <v>214</v>
      </c>
      <c r="L579" s="4">
        <v>16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521916.75</v>
      </c>
      <c r="X579" s="4">
        <v>1</v>
      </c>
      <c r="Y579" s="4">
        <v>521916.75</v>
      </c>
      <c r="Z579" s="4"/>
      <c r="AA579" s="4"/>
      <c r="AB579" s="4"/>
    </row>
    <row r="580" spans="1:95" x14ac:dyDescent="0.25">
      <c r="A580" s="4">
        <v>50</v>
      </c>
      <c r="B580" s="4">
        <v>0</v>
      </c>
      <c r="C580" s="4">
        <v>0</v>
      </c>
      <c r="D580" s="4">
        <v>1</v>
      </c>
      <c r="E580" s="4">
        <v>215</v>
      </c>
      <c r="F580" s="4">
        <f>ROUND(Source!AT562,O580)</f>
        <v>213661.22</v>
      </c>
      <c r="G580" s="4" t="s">
        <v>89</v>
      </c>
      <c r="H580" s="4" t="s">
        <v>90</v>
      </c>
      <c r="I580" s="4"/>
      <c r="J580" s="4"/>
      <c r="K580" s="4">
        <v>215</v>
      </c>
      <c r="L580" s="4">
        <v>17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303506.49</v>
      </c>
      <c r="X580" s="4">
        <v>1</v>
      </c>
      <c r="Y580" s="4">
        <v>303506.49</v>
      </c>
      <c r="Z580" s="4"/>
      <c r="AA580" s="4"/>
      <c r="AB580" s="4"/>
    </row>
    <row r="581" spans="1:95" x14ac:dyDescent="0.25">
      <c r="A581" s="4">
        <v>50</v>
      </c>
      <c r="B581" s="4">
        <v>0</v>
      </c>
      <c r="C581" s="4">
        <v>0</v>
      </c>
      <c r="D581" s="4">
        <v>1</v>
      </c>
      <c r="E581" s="4">
        <v>217</v>
      </c>
      <c r="F581" s="4">
        <f>ROUND(Source!AU562,O581)</f>
        <v>0</v>
      </c>
      <c r="G581" s="4" t="s">
        <v>91</v>
      </c>
      <c r="H581" s="4" t="s">
        <v>92</v>
      </c>
      <c r="I581" s="4"/>
      <c r="J581" s="4"/>
      <c r="K581" s="4">
        <v>217</v>
      </c>
      <c r="L581" s="4">
        <v>18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95" x14ac:dyDescent="0.25">
      <c r="A582" s="4">
        <v>50</v>
      </c>
      <c r="B582" s="4">
        <v>0</v>
      </c>
      <c r="C582" s="4">
        <v>0</v>
      </c>
      <c r="D582" s="4">
        <v>1</v>
      </c>
      <c r="E582" s="4">
        <v>230</v>
      </c>
      <c r="F582" s="4">
        <f>ROUND(Source!BA562,O582)</f>
        <v>0</v>
      </c>
      <c r="G582" s="4" t="s">
        <v>93</v>
      </c>
      <c r="H582" s="4" t="s">
        <v>94</v>
      </c>
      <c r="I582" s="4"/>
      <c r="J582" s="4"/>
      <c r="K582" s="4">
        <v>230</v>
      </c>
      <c r="L582" s="4">
        <v>19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95" x14ac:dyDescent="0.25">
      <c r="A583" s="4">
        <v>50</v>
      </c>
      <c r="B583" s="4">
        <v>0</v>
      </c>
      <c r="C583" s="4">
        <v>0</v>
      </c>
      <c r="D583" s="4">
        <v>1</v>
      </c>
      <c r="E583" s="4">
        <v>206</v>
      </c>
      <c r="F583" s="4">
        <f>ROUND(Source!T562,O583)</f>
        <v>0</v>
      </c>
      <c r="G583" s="4" t="s">
        <v>95</v>
      </c>
      <c r="H583" s="4" t="s">
        <v>96</v>
      </c>
      <c r="I583" s="4"/>
      <c r="J583" s="4"/>
      <c r="K583" s="4">
        <v>206</v>
      </c>
      <c r="L583" s="4">
        <v>20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95" x14ac:dyDescent="0.25">
      <c r="A584" s="4">
        <v>50</v>
      </c>
      <c r="B584" s="4">
        <v>0</v>
      </c>
      <c r="C584" s="4">
        <v>0</v>
      </c>
      <c r="D584" s="4">
        <v>1</v>
      </c>
      <c r="E584" s="4">
        <v>207</v>
      </c>
      <c r="F584" s="4">
        <f>Source!U562</f>
        <v>151.49834690879999</v>
      </c>
      <c r="G584" s="4" t="s">
        <v>97</v>
      </c>
      <c r="H584" s="4" t="s">
        <v>98</v>
      </c>
      <c r="I584" s="4"/>
      <c r="J584" s="4"/>
      <c r="K584" s="4">
        <v>207</v>
      </c>
      <c r="L584" s="4">
        <v>21</v>
      </c>
      <c r="M584" s="4">
        <v>3</v>
      </c>
      <c r="N584" s="4" t="s">
        <v>3</v>
      </c>
      <c r="O584" s="4">
        <v>-1</v>
      </c>
      <c r="P584" s="4"/>
      <c r="Q584" s="4"/>
      <c r="R584" s="4"/>
      <c r="S584" s="4"/>
      <c r="T584" s="4"/>
      <c r="U584" s="4"/>
      <c r="V584" s="4"/>
      <c r="W584" s="4">
        <v>322.40455961279997</v>
      </c>
      <c r="X584" s="4">
        <v>1</v>
      </c>
      <c r="Y584" s="4">
        <v>322.40455961279997</v>
      </c>
      <c r="Z584" s="4"/>
      <c r="AA584" s="4"/>
      <c r="AB584" s="4"/>
    </row>
    <row r="585" spans="1:95" x14ac:dyDescent="0.25">
      <c r="A585" s="4">
        <v>50</v>
      </c>
      <c r="B585" s="4">
        <v>0</v>
      </c>
      <c r="C585" s="4">
        <v>0</v>
      </c>
      <c r="D585" s="4">
        <v>1</v>
      </c>
      <c r="E585" s="4">
        <v>208</v>
      </c>
      <c r="F585" s="4">
        <f>Source!V562</f>
        <v>0</v>
      </c>
      <c r="G585" s="4" t="s">
        <v>99</v>
      </c>
      <c r="H585" s="4" t="s">
        <v>100</v>
      </c>
      <c r="I585" s="4"/>
      <c r="J585" s="4"/>
      <c r="K585" s="4">
        <v>208</v>
      </c>
      <c r="L585" s="4">
        <v>22</v>
      </c>
      <c r="M585" s="4">
        <v>3</v>
      </c>
      <c r="N585" s="4" t="s">
        <v>3</v>
      </c>
      <c r="O585" s="4">
        <v>-1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95" x14ac:dyDescent="0.25">
      <c r="A586" s="4">
        <v>50</v>
      </c>
      <c r="B586" s="4">
        <v>0</v>
      </c>
      <c r="C586" s="4">
        <v>0</v>
      </c>
      <c r="D586" s="4">
        <v>1</v>
      </c>
      <c r="E586" s="4">
        <v>209</v>
      </c>
      <c r="F586" s="4">
        <f>ROUND(Source!W562,O586)</f>
        <v>0</v>
      </c>
      <c r="G586" s="4" t="s">
        <v>101</v>
      </c>
      <c r="H586" s="4" t="s">
        <v>102</v>
      </c>
      <c r="I586" s="4"/>
      <c r="J586" s="4"/>
      <c r="K586" s="4">
        <v>209</v>
      </c>
      <c r="L586" s="4">
        <v>23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95" x14ac:dyDescent="0.25">
      <c r="A587" s="4">
        <v>50</v>
      </c>
      <c r="B587" s="4">
        <v>0</v>
      </c>
      <c r="C587" s="4">
        <v>0</v>
      </c>
      <c r="D587" s="4">
        <v>1</v>
      </c>
      <c r="E587" s="4">
        <v>233</v>
      </c>
      <c r="F587" s="4">
        <f>ROUND(Source!BD562,O587)</f>
        <v>0</v>
      </c>
      <c r="G587" s="4" t="s">
        <v>103</v>
      </c>
      <c r="H587" s="4" t="s">
        <v>104</v>
      </c>
      <c r="I587" s="4"/>
      <c r="J587" s="4"/>
      <c r="K587" s="4">
        <v>233</v>
      </c>
      <c r="L587" s="4">
        <v>24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95" x14ac:dyDescent="0.25">
      <c r="A588" s="4">
        <v>50</v>
      </c>
      <c r="B588" s="4">
        <v>0</v>
      </c>
      <c r="C588" s="4">
        <v>0</v>
      </c>
      <c r="D588" s="4">
        <v>1</v>
      </c>
      <c r="E588" s="4">
        <v>210</v>
      </c>
      <c r="F588" s="4">
        <f>ROUND(Source!X562,O588)</f>
        <v>76414.080000000002</v>
      </c>
      <c r="G588" s="4" t="s">
        <v>105</v>
      </c>
      <c r="H588" s="4" t="s">
        <v>106</v>
      </c>
      <c r="I588" s="4"/>
      <c r="J588" s="4"/>
      <c r="K588" s="4">
        <v>210</v>
      </c>
      <c r="L588" s="4">
        <v>25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155257.81</v>
      </c>
      <c r="X588" s="4">
        <v>1</v>
      </c>
      <c r="Y588" s="4">
        <v>155257.81</v>
      </c>
      <c r="Z588" s="4"/>
      <c r="AA588" s="4"/>
      <c r="AB588" s="4"/>
    </row>
    <row r="589" spans="1:95" x14ac:dyDescent="0.25">
      <c r="A589" s="4">
        <v>50</v>
      </c>
      <c r="B589" s="4">
        <v>0</v>
      </c>
      <c r="C589" s="4">
        <v>0</v>
      </c>
      <c r="D589" s="4">
        <v>1</v>
      </c>
      <c r="E589" s="4">
        <v>211</v>
      </c>
      <c r="F589" s="4">
        <f>ROUND(Source!Y562,O589)</f>
        <v>35809.81</v>
      </c>
      <c r="G589" s="4" t="s">
        <v>107</v>
      </c>
      <c r="H589" s="4" t="s">
        <v>108</v>
      </c>
      <c r="I589" s="4"/>
      <c r="J589" s="4"/>
      <c r="K589" s="4">
        <v>211</v>
      </c>
      <c r="L589" s="4">
        <v>26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73245.94</v>
      </c>
      <c r="X589" s="4">
        <v>1</v>
      </c>
      <c r="Y589" s="4">
        <v>73245.94</v>
      </c>
      <c r="Z589" s="4"/>
      <c r="AA589" s="4"/>
      <c r="AB589" s="4"/>
    </row>
    <row r="590" spans="1:95" x14ac:dyDescent="0.25">
      <c r="A590" s="4">
        <v>50</v>
      </c>
      <c r="B590" s="4">
        <v>0</v>
      </c>
      <c r="C590" s="4">
        <v>0</v>
      </c>
      <c r="D590" s="4">
        <v>1</v>
      </c>
      <c r="E590" s="4">
        <v>224</v>
      </c>
      <c r="F590" s="4">
        <f>ROUND(Source!AR562,O590)</f>
        <v>403627.54</v>
      </c>
      <c r="G590" s="4" t="s">
        <v>109</v>
      </c>
      <c r="H590" s="4" t="s">
        <v>110</v>
      </c>
      <c r="I590" s="4"/>
      <c r="J590" s="4"/>
      <c r="K590" s="4">
        <v>224</v>
      </c>
      <c r="L590" s="4">
        <v>27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825423.24</v>
      </c>
      <c r="X590" s="4">
        <v>1</v>
      </c>
      <c r="Y590" s="4">
        <v>825423.24</v>
      </c>
      <c r="Z590" s="4"/>
      <c r="AA590" s="4"/>
      <c r="AB590" s="4"/>
    </row>
    <row r="592" spans="1:95" x14ac:dyDescent="0.25">
      <c r="A592" s="1">
        <v>3</v>
      </c>
      <c r="B592" s="1">
        <v>1</v>
      </c>
      <c r="C592" s="1"/>
      <c r="D592" s="1">
        <f>ROW(A752)</f>
        <v>752</v>
      </c>
      <c r="E592" s="1"/>
      <c r="F592" s="1" t="s">
        <v>254</v>
      </c>
      <c r="G592" s="1" t="s">
        <v>255</v>
      </c>
      <c r="H592" s="1" t="s">
        <v>3</v>
      </c>
      <c r="I592" s="1">
        <v>0</v>
      </c>
      <c r="J592" s="1" t="s">
        <v>3</v>
      </c>
      <c r="K592" s="1">
        <v>-1</v>
      </c>
      <c r="L592" s="1" t="s">
        <v>254</v>
      </c>
      <c r="M592" s="1" t="s">
        <v>3</v>
      </c>
      <c r="N592" s="1"/>
      <c r="O592" s="1"/>
      <c r="P592" s="1"/>
      <c r="Q592" s="1"/>
      <c r="R592" s="1"/>
      <c r="S592" s="1">
        <v>0</v>
      </c>
      <c r="T592" s="1"/>
      <c r="U592" s="1" t="s">
        <v>3</v>
      </c>
      <c r="V592" s="1">
        <v>0</v>
      </c>
      <c r="W592" s="1"/>
      <c r="X592" s="1"/>
      <c r="Y592" s="1"/>
      <c r="Z592" s="1"/>
      <c r="AA592" s="1"/>
      <c r="AB592" s="1" t="s">
        <v>3</v>
      </c>
      <c r="AC592" s="1" t="s">
        <v>3</v>
      </c>
      <c r="AD592" s="1" t="s">
        <v>3</v>
      </c>
      <c r="AE592" s="1" t="s">
        <v>3</v>
      </c>
      <c r="AF592" s="1" t="s">
        <v>3</v>
      </c>
      <c r="AG592" s="1" t="s">
        <v>3</v>
      </c>
      <c r="AH592" s="1"/>
      <c r="AI592" s="1"/>
      <c r="AJ592" s="1"/>
      <c r="AK592" s="1"/>
      <c r="AL592" s="1"/>
      <c r="AM592" s="1"/>
      <c r="AN592" s="1"/>
      <c r="AO592" s="1"/>
      <c r="AP592" s="1" t="s">
        <v>3</v>
      </c>
      <c r="AQ592" s="1" t="s">
        <v>3</v>
      </c>
      <c r="AR592" s="1" t="s">
        <v>3</v>
      </c>
      <c r="AS592" s="1"/>
      <c r="AT592" s="1"/>
      <c r="AU592" s="1"/>
      <c r="AV592" s="1"/>
      <c r="AW592" s="1"/>
      <c r="AX592" s="1"/>
      <c r="AY592" s="1"/>
      <c r="AZ592" s="1" t="s">
        <v>3</v>
      </c>
      <c r="BA592" s="1"/>
      <c r="BB592" s="1" t="s">
        <v>3</v>
      </c>
      <c r="BC592" s="1" t="s">
        <v>3</v>
      </c>
      <c r="BD592" s="1" t="s">
        <v>3</v>
      </c>
      <c r="BE592" s="1" t="s">
        <v>3</v>
      </c>
      <c r="BF592" s="1" t="s">
        <v>3</v>
      </c>
      <c r="BG592" s="1" t="s">
        <v>3</v>
      </c>
      <c r="BH592" s="1" t="s">
        <v>3</v>
      </c>
      <c r="BI592" s="1" t="s">
        <v>3</v>
      </c>
      <c r="BJ592" s="1" t="s">
        <v>3</v>
      </c>
      <c r="BK592" s="1" t="s">
        <v>3</v>
      </c>
      <c r="BL592" s="1" t="s">
        <v>3</v>
      </c>
      <c r="BM592" s="1" t="s">
        <v>3</v>
      </c>
      <c r="BN592" s="1" t="s">
        <v>3</v>
      </c>
      <c r="BO592" s="1" t="s">
        <v>3</v>
      </c>
      <c r="BP592" s="1" t="s">
        <v>3</v>
      </c>
      <c r="BQ592" s="1"/>
      <c r="BR592" s="1"/>
      <c r="BS592" s="1"/>
      <c r="BT592" s="1"/>
      <c r="BU592" s="1"/>
      <c r="BV592" s="1"/>
      <c r="BW592" s="1"/>
      <c r="BX592" s="1">
        <v>0</v>
      </c>
      <c r="BY592" s="1"/>
      <c r="BZ592" s="1"/>
      <c r="CA592" s="1"/>
      <c r="CB592" s="1"/>
      <c r="CC592" s="1"/>
      <c r="CD592" s="1"/>
      <c r="CE592" s="1"/>
      <c r="CF592" s="1">
        <v>0</v>
      </c>
      <c r="CG592" s="1">
        <v>0</v>
      </c>
      <c r="CH592" s="1"/>
      <c r="CI592" s="1" t="s">
        <v>3</v>
      </c>
      <c r="CJ592" s="1" t="s">
        <v>3</v>
      </c>
      <c r="CK592" t="s">
        <v>3</v>
      </c>
      <c r="CL592" t="s">
        <v>3</v>
      </c>
      <c r="CM592" t="s">
        <v>3</v>
      </c>
      <c r="CN592" t="s">
        <v>3</v>
      </c>
      <c r="CO592" t="s">
        <v>3</v>
      </c>
      <c r="CP592" t="s">
        <v>3</v>
      </c>
      <c r="CQ592" t="s">
        <v>3</v>
      </c>
    </row>
    <row r="594" spans="1:245" x14ac:dyDescent="0.25">
      <c r="A594" s="2">
        <v>52</v>
      </c>
      <c r="B594" s="2">
        <f t="shared" ref="B594:G594" si="278">B752</f>
        <v>1</v>
      </c>
      <c r="C594" s="2">
        <f t="shared" si="278"/>
        <v>3</v>
      </c>
      <c r="D594" s="2">
        <f t="shared" si="278"/>
        <v>592</v>
      </c>
      <c r="E594" s="2">
        <f t="shared" si="278"/>
        <v>0</v>
      </c>
      <c r="F594" s="2" t="str">
        <f t="shared" si="278"/>
        <v>02-01-04</v>
      </c>
      <c r="G594" s="2" t="str">
        <f t="shared" si="278"/>
        <v>Строительные работы КЛ 0,4 кВ (в трубе)</v>
      </c>
      <c r="H594" s="2"/>
      <c r="I594" s="2"/>
      <c r="J594" s="2"/>
      <c r="K594" s="2"/>
      <c r="L594" s="2"/>
      <c r="M594" s="2"/>
      <c r="N594" s="2"/>
      <c r="O594" s="2">
        <f t="shared" ref="O594:AT594" si="279">O752</f>
        <v>775037.04</v>
      </c>
      <c r="P594" s="2">
        <f t="shared" si="279"/>
        <v>540273.93000000005</v>
      </c>
      <c r="Q594" s="2">
        <f t="shared" si="279"/>
        <v>9321.44</v>
      </c>
      <c r="R594" s="2">
        <f t="shared" si="279"/>
        <v>4147.4399999999996</v>
      </c>
      <c r="S594" s="2">
        <f t="shared" si="279"/>
        <v>225441.67</v>
      </c>
      <c r="T594" s="2">
        <f t="shared" si="279"/>
        <v>0</v>
      </c>
      <c r="U594" s="2">
        <f t="shared" si="279"/>
        <v>412.88756810999996</v>
      </c>
      <c r="V594" s="2">
        <f t="shared" si="279"/>
        <v>0</v>
      </c>
      <c r="W594" s="2">
        <f t="shared" si="279"/>
        <v>0</v>
      </c>
      <c r="X594" s="2">
        <f t="shared" si="279"/>
        <v>201611.53</v>
      </c>
      <c r="Y594" s="2">
        <f t="shared" si="279"/>
        <v>95004.69</v>
      </c>
      <c r="Z594" s="2">
        <f t="shared" si="279"/>
        <v>0</v>
      </c>
      <c r="AA594" s="2">
        <f t="shared" si="279"/>
        <v>0</v>
      </c>
      <c r="AB594" s="2">
        <f t="shared" si="279"/>
        <v>0</v>
      </c>
      <c r="AC594" s="2">
        <f t="shared" si="279"/>
        <v>0</v>
      </c>
      <c r="AD594" s="2">
        <f t="shared" si="279"/>
        <v>0</v>
      </c>
      <c r="AE594" s="2">
        <f t="shared" si="279"/>
        <v>0</v>
      </c>
      <c r="AF594" s="2">
        <f t="shared" si="279"/>
        <v>0</v>
      </c>
      <c r="AG594" s="2">
        <f t="shared" si="279"/>
        <v>0</v>
      </c>
      <c r="AH594" s="2">
        <f t="shared" si="279"/>
        <v>0</v>
      </c>
      <c r="AI594" s="2">
        <f t="shared" si="279"/>
        <v>0</v>
      </c>
      <c r="AJ594" s="2">
        <f t="shared" si="279"/>
        <v>0</v>
      </c>
      <c r="AK594" s="2">
        <f t="shared" si="279"/>
        <v>0</v>
      </c>
      <c r="AL594" s="2">
        <f t="shared" si="279"/>
        <v>0</v>
      </c>
      <c r="AM594" s="2">
        <f t="shared" si="279"/>
        <v>0</v>
      </c>
      <c r="AN594" s="2">
        <f t="shared" si="279"/>
        <v>0</v>
      </c>
      <c r="AO594" s="2">
        <f t="shared" si="279"/>
        <v>0</v>
      </c>
      <c r="AP594" s="2">
        <f t="shared" si="279"/>
        <v>0</v>
      </c>
      <c r="AQ594" s="2">
        <f t="shared" si="279"/>
        <v>0</v>
      </c>
      <c r="AR594" s="2">
        <f t="shared" si="279"/>
        <v>1078289.1599999999</v>
      </c>
      <c r="AS594" s="2">
        <f t="shared" si="279"/>
        <v>826174.84</v>
      </c>
      <c r="AT594" s="2">
        <f t="shared" si="279"/>
        <v>252114.32</v>
      </c>
      <c r="AU594" s="2">
        <f t="shared" ref="AU594:BZ594" si="280">AU752</f>
        <v>0</v>
      </c>
      <c r="AV594" s="2">
        <f t="shared" si="280"/>
        <v>540273.93000000005</v>
      </c>
      <c r="AW594" s="2">
        <f t="shared" si="280"/>
        <v>540273.93000000005</v>
      </c>
      <c r="AX594" s="2">
        <f t="shared" si="280"/>
        <v>0</v>
      </c>
      <c r="AY594" s="2">
        <f t="shared" si="280"/>
        <v>540273.93000000005</v>
      </c>
      <c r="AZ594" s="2">
        <f t="shared" si="280"/>
        <v>0</v>
      </c>
      <c r="BA594" s="2">
        <f t="shared" si="280"/>
        <v>0</v>
      </c>
      <c r="BB594" s="2">
        <f t="shared" si="280"/>
        <v>0</v>
      </c>
      <c r="BC594" s="2">
        <f t="shared" si="280"/>
        <v>0</v>
      </c>
      <c r="BD594" s="2">
        <f t="shared" si="280"/>
        <v>0</v>
      </c>
      <c r="BE594" s="2">
        <f t="shared" si="280"/>
        <v>0</v>
      </c>
      <c r="BF594" s="2">
        <f t="shared" si="280"/>
        <v>0</v>
      </c>
      <c r="BG594" s="2">
        <f t="shared" si="280"/>
        <v>0</v>
      </c>
      <c r="BH594" s="2">
        <f t="shared" si="280"/>
        <v>0</v>
      </c>
      <c r="BI594" s="2">
        <f t="shared" si="280"/>
        <v>0</v>
      </c>
      <c r="BJ594" s="2">
        <f t="shared" si="280"/>
        <v>0</v>
      </c>
      <c r="BK594" s="2">
        <f t="shared" si="280"/>
        <v>0</v>
      </c>
      <c r="BL594" s="2">
        <f t="shared" si="280"/>
        <v>0</v>
      </c>
      <c r="BM594" s="2">
        <f t="shared" si="280"/>
        <v>0</v>
      </c>
      <c r="BN594" s="2">
        <f t="shared" si="280"/>
        <v>0</v>
      </c>
      <c r="BO594" s="2">
        <f t="shared" si="280"/>
        <v>0</v>
      </c>
      <c r="BP594" s="2">
        <f t="shared" si="280"/>
        <v>0</v>
      </c>
      <c r="BQ594" s="2">
        <f t="shared" si="280"/>
        <v>0</v>
      </c>
      <c r="BR594" s="2">
        <f t="shared" si="280"/>
        <v>0</v>
      </c>
      <c r="BS594" s="2">
        <f t="shared" si="280"/>
        <v>0</v>
      </c>
      <c r="BT594" s="2">
        <f t="shared" si="280"/>
        <v>0</v>
      </c>
      <c r="BU594" s="2">
        <f t="shared" si="280"/>
        <v>0</v>
      </c>
      <c r="BV594" s="2">
        <f t="shared" si="280"/>
        <v>0</v>
      </c>
      <c r="BW594" s="2">
        <f t="shared" si="280"/>
        <v>0</v>
      </c>
      <c r="BX594" s="2">
        <f t="shared" si="280"/>
        <v>0</v>
      </c>
      <c r="BY594" s="2">
        <f t="shared" si="280"/>
        <v>0</v>
      </c>
      <c r="BZ594" s="2">
        <f t="shared" si="280"/>
        <v>0</v>
      </c>
      <c r="CA594" s="2">
        <f t="shared" ref="CA594:DF594" si="281">CA752</f>
        <v>0</v>
      </c>
      <c r="CB594" s="2">
        <f t="shared" si="281"/>
        <v>0</v>
      </c>
      <c r="CC594" s="2">
        <f t="shared" si="281"/>
        <v>0</v>
      </c>
      <c r="CD594" s="2">
        <f t="shared" si="281"/>
        <v>0</v>
      </c>
      <c r="CE594" s="2">
        <f t="shared" si="281"/>
        <v>0</v>
      </c>
      <c r="CF594" s="2">
        <f t="shared" si="281"/>
        <v>0</v>
      </c>
      <c r="CG594" s="2">
        <f t="shared" si="281"/>
        <v>0</v>
      </c>
      <c r="CH594" s="2">
        <f t="shared" si="281"/>
        <v>0</v>
      </c>
      <c r="CI594" s="2">
        <f t="shared" si="281"/>
        <v>0</v>
      </c>
      <c r="CJ594" s="2">
        <f t="shared" si="281"/>
        <v>0</v>
      </c>
      <c r="CK594" s="2">
        <f t="shared" si="281"/>
        <v>0</v>
      </c>
      <c r="CL594" s="2">
        <f t="shared" si="281"/>
        <v>0</v>
      </c>
      <c r="CM594" s="2">
        <f t="shared" si="281"/>
        <v>0</v>
      </c>
      <c r="CN594" s="2">
        <f t="shared" si="281"/>
        <v>0</v>
      </c>
      <c r="CO594" s="2">
        <f t="shared" si="281"/>
        <v>0</v>
      </c>
      <c r="CP594" s="2">
        <f t="shared" si="281"/>
        <v>0</v>
      </c>
      <c r="CQ594" s="2">
        <f t="shared" si="281"/>
        <v>0</v>
      </c>
      <c r="CR594" s="2">
        <f t="shared" si="281"/>
        <v>0</v>
      </c>
      <c r="CS594" s="2">
        <f t="shared" si="281"/>
        <v>0</v>
      </c>
      <c r="CT594" s="2">
        <f t="shared" si="281"/>
        <v>0</v>
      </c>
      <c r="CU594" s="2">
        <f t="shared" si="281"/>
        <v>0</v>
      </c>
      <c r="CV594" s="2">
        <f t="shared" si="281"/>
        <v>0</v>
      </c>
      <c r="CW594" s="2">
        <f t="shared" si="281"/>
        <v>0</v>
      </c>
      <c r="CX594" s="2">
        <f t="shared" si="281"/>
        <v>0</v>
      </c>
      <c r="CY594" s="2">
        <f t="shared" si="281"/>
        <v>0</v>
      </c>
      <c r="CZ594" s="2">
        <f t="shared" si="281"/>
        <v>0</v>
      </c>
      <c r="DA594" s="2">
        <f t="shared" si="281"/>
        <v>0</v>
      </c>
      <c r="DB594" s="2">
        <f t="shared" si="281"/>
        <v>0</v>
      </c>
      <c r="DC594" s="2">
        <f t="shared" si="281"/>
        <v>0</v>
      </c>
      <c r="DD594" s="2">
        <f t="shared" si="281"/>
        <v>0</v>
      </c>
      <c r="DE594" s="2">
        <f t="shared" si="281"/>
        <v>0</v>
      </c>
      <c r="DF594" s="2">
        <f t="shared" si="281"/>
        <v>0</v>
      </c>
      <c r="DG594" s="3">
        <f t="shared" ref="DG594:EL594" si="282">DG752</f>
        <v>0</v>
      </c>
      <c r="DH594" s="3">
        <f t="shared" si="282"/>
        <v>0</v>
      </c>
      <c r="DI594" s="3">
        <f t="shared" si="282"/>
        <v>0</v>
      </c>
      <c r="DJ594" s="3">
        <f t="shared" si="282"/>
        <v>0</v>
      </c>
      <c r="DK594" s="3">
        <f t="shared" si="282"/>
        <v>0</v>
      </c>
      <c r="DL594" s="3">
        <f t="shared" si="282"/>
        <v>0</v>
      </c>
      <c r="DM594" s="3">
        <f t="shared" si="282"/>
        <v>0</v>
      </c>
      <c r="DN594" s="3">
        <f t="shared" si="282"/>
        <v>0</v>
      </c>
      <c r="DO594" s="3">
        <f t="shared" si="282"/>
        <v>0</v>
      </c>
      <c r="DP594" s="3">
        <f t="shared" si="282"/>
        <v>0</v>
      </c>
      <c r="DQ594" s="3">
        <f t="shared" si="282"/>
        <v>0</v>
      </c>
      <c r="DR594" s="3">
        <f t="shared" si="282"/>
        <v>0</v>
      </c>
      <c r="DS594" s="3">
        <f t="shared" si="282"/>
        <v>0</v>
      </c>
      <c r="DT594" s="3">
        <f t="shared" si="282"/>
        <v>0</v>
      </c>
      <c r="DU594" s="3">
        <f t="shared" si="282"/>
        <v>0</v>
      </c>
      <c r="DV594" s="3">
        <f t="shared" si="282"/>
        <v>0</v>
      </c>
      <c r="DW594" s="3">
        <f t="shared" si="282"/>
        <v>0</v>
      </c>
      <c r="DX594" s="3">
        <f t="shared" si="282"/>
        <v>0</v>
      </c>
      <c r="DY594" s="3">
        <f t="shared" si="282"/>
        <v>0</v>
      </c>
      <c r="DZ594" s="3">
        <f t="shared" si="282"/>
        <v>0</v>
      </c>
      <c r="EA594" s="3">
        <f t="shared" si="282"/>
        <v>0</v>
      </c>
      <c r="EB594" s="3">
        <f t="shared" si="282"/>
        <v>0</v>
      </c>
      <c r="EC594" s="3">
        <f t="shared" si="282"/>
        <v>0</v>
      </c>
      <c r="ED594" s="3">
        <f t="shared" si="282"/>
        <v>0</v>
      </c>
      <c r="EE594" s="3">
        <f t="shared" si="282"/>
        <v>0</v>
      </c>
      <c r="EF594" s="3">
        <f t="shared" si="282"/>
        <v>0</v>
      </c>
      <c r="EG594" s="3">
        <f t="shared" si="282"/>
        <v>0</v>
      </c>
      <c r="EH594" s="3">
        <f t="shared" si="282"/>
        <v>0</v>
      </c>
      <c r="EI594" s="3">
        <f t="shared" si="282"/>
        <v>0</v>
      </c>
      <c r="EJ594" s="3">
        <f t="shared" si="282"/>
        <v>0</v>
      </c>
      <c r="EK594" s="3">
        <f t="shared" si="282"/>
        <v>0</v>
      </c>
      <c r="EL594" s="3">
        <f t="shared" si="282"/>
        <v>0</v>
      </c>
      <c r="EM594" s="3">
        <f t="shared" ref="EM594:FR594" si="283">EM752</f>
        <v>0</v>
      </c>
      <c r="EN594" s="3">
        <f t="shared" si="283"/>
        <v>0</v>
      </c>
      <c r="EO594" s="3">
        <f t="shared" si="283"/>
        <v>0</v>
      </c>
      <c r="EP594" s="3">
        <f t="shared" si="283"/>
        <v>0</v>
      </c>
      <c r="EQ594" s="3">
        <f t="shared" si="283"/>
        <v>0</v>
      </c>
      <c r="ER594" s="3">
        <f t="shared" si="283"/>
        <v>0</v>
      </c>
      <c r="ES594" s="3">
        <f t="shared" si="283"/>
        <v>0</v>
      </c>
      <c r="ET594" s="3">
        <f t="shared" si="283"/>
        <v>0</v>
      </c>
      <c r="EU594" s="3">
        <f t="shared" si="283"/>
        <v>0</v>
      </c>
      <c r="EV594" s="3">
        <f t="shared" si="283"/>
        <v>0</v>
      </c>
      <c r="EW594" s="3">
        <f t="shared" si="283"/>
        <v>0</v>
      </c>
      <c r="EX594" s="3">
        <f t="shared" si="283"/>
        <v>0</v>
      </c>
      <c r="EY594" s="3">
        <f t="shared" si="283"/>
        <v>0</v>
      </c>
      <c r="EZ594" s="3">
        <f t="shared" si="283"/>
        <v>0</v>
      </c>
      <c r="FA594" s="3">
        <f t="shared" si="283"/>
        <v>0</v>
      </c>
      <c r="FB594" s="3">
        <f t="shared" si="283"/>
        <v>0</v>
      </c>
      <c r="FC594" s="3">
        <f t="shared" si="283"/>
        <v>0</v>
      </c>
      <c r="FD594" s="3">
        <f t="shared" si="283"/>
        <v>0</v>
      </c>
      <c r="FE594" s="3">
        <f t="shared" si="283"/>
        <v>0</v>
      </c>
      <c r="FF594" s="3">
        <f t="shared" si="283"/>
        <v>0</v>
      </c>
      <c r="FG594" s="3">
        <f t="shared" si="283"/>
        <v>0</v>
      </c>
      <c r="FH594" s="3">
        <f t="shared" si="283"/>
        <v>0</v>
      </c>
      <c r="FI594" s="3">
        <f t="shared" si="283"/>
        <v>0</v>
      </c>
      <c r="FJ594" s="3">
        <f t="shared" si="283"/>
        <v>0</v>
      </c>
      <c r="FK594" s="3">
        <f t="shared" si="283"/>
        <v>0</v>
      </c>
      <c r="FL594" s="3">
        <f t="shared" si="283"/>
        <v>0</v>
      </c>
      <c r="FM594" s="3">
        <f t="shared" si="283"/>
        <v>0</v>
      </c>
      <c r="FN594" s="3">
        <f t="shared" si="283"/>
        <v>0</v>
      </c>
      <c r="FO594" s="3">
        <f t="shared" si="283"/>
        <v>0</v>
      </c>
      <c r="FP594" s="3">
        <f t="shared" si="283"/>
        <v>0</v>
      </c>
      <c r="FQ594" s="3">
        <f t="shared" si="283"/>
        <v>0</v>
      </c>
      <c r="FR594" s="3">
        <f t="shared" si="283"/>
        <v>0</v>
      </c>
      <c r="FS594" s="3">
        <f t="shared" ref="FS594:GX594" si="284">FS752</f>
        <v>0</v>
      </c>
      <c r="FT594" s="3">
        <f t="shared" si="284"/>
        <v>0</v>
      </c>
      <c r="FU594" s="3">
        <f t="shared" si="284"/>
        <v>0</v>
      </c>
      <c r="FV594" s="3">
        <f t="shared" si="284"/>
        <v>0</v>
      </c>
      <c r="FW594" s="3">
        <f t="shared" si="284"/>
        <v>0</v>
      </c>
      <c r="FX594" s="3">
        <f t="shared" si="284"/>
        <v>0</v>
      </c>
      <c r="FY594" s="3">
        <f t="shared" si="284"/>
        <v>0</v>
      </c>
      <c r="FZ594" s="3">
        <f t="shared" si="284"/>
        <v>0</v>
      </c>
      <c r="GA594" s="3">
        <f t="shared" si="284"/>
        <v>0</v>
      </c>
      <c r="GB594" s="3">
        <f t="shared" si="284"/>
        <v>0</v>
      </c>
      <c r="GC594" s="3">
        <f t="shared" si="284"/>
        <v>0</v>
      </c>
      <c r="GD594" s="3">
        <f t="shared" si="284"/>
        <v>0</v>
      </c>
      <c r="GE594" s="3">
        <f t="shared" si="284"/>
        <v>0</v>
      </c>
      <c r="GF594" s="3">
        <f t="shared" si="284"/>
        <v>0</v>
      </c>
      <c r="GG594" s="3">
        <f t="shared" si="284"/>
        <v>0</v>
      </c>
      <c r="GH594" s="3">
        <f t="shared" si="284"/>
        <v>0</v>
      </c>
      <c r="GI594" s="3">
        <f t="shared" si="284"/>
        <v>0</v>
      </c>
      <c r="GJ594" s="3">
        <f t="shared" si="284"/>
        <v>0</v>
      </c>
      <c r="GK594" s="3">
        <f t="shared" si="284"/>
        <v>0</v>
      </c>
      <c r="GL594" s="3">
        <f t="shared" si="284"/>
        <v>0</v>
      </c>
      <c r="GM594" s="3">
        <f t="shared" si="284"/>
        <v>0</v>
      </c>
      <c r="GN594" s="3">
        <f t="shared" si="284"/>
        <v>0</v>
      </c>
      <c r="GO594" s="3">
        <f t="shared" si="284"/>
        <v>0</v>
      </c>
      <c r="GP594" s="3">
        <f t="shared" si="284"/>
        <v>0</v>
      </c>
      <c r="GQ594" s="3">
        <f t="shared" si="284"/>
        <v>0</v>
      </c>
      <c r="GR594" s="3">
        <f t="shared" si="284"/>
        <v>0</v>
      </c>
      <c r="GS594" s="3">
        <f t="shared" si="284"/>
        <v>0</v>
      </c>
      <c r="GT594" s="3">
        <f t="shared" si="284"/>
        <v>0</v>
      </c>
      <c r="GU594" s="3">
        <f t="shared" si="284"/>
        <v>0</v>
      </c>
      <c r="GV594" s="3">
        <f t="shared" si="284"/>
        <v>0</v>
      </c>
      <c r="GW594" s="3">
        <f t="shared" si="284"/>
        <v>0</v>
      </c>
      <c r="GX594" s="3">
        <f t="shared" si="284"/>
        <v>0</v>
      </c>
    </row>
    <row r="596" spans="1:245" x14ac:dyDescent="0.25">
      <c r="A596" s="1">
        <v>4</v>
      </c>
      <c r="B596" s="1">
        <v>1</v>
      </c>
      <c r="C596" s="1"/>
      <c r="D596" s="1">
        <f>ROW(A607)</f>
        <v>607</v>
      </c>
      <c r="E596" s="1"/>
      <c r="F596" s="1" t="s">
        <v>16</v>
      </c>
      <c r="G596" s="1" t="s">
        <v>17</v>
      </c>
      <c r="H596" s="1" t="s">
        <v>3</v>
      </c>
      <c r="I596" s="1">
        <v>0</v>
      </c>
      <c r="J596" s="1"/>
      <c r="K596" s="1">
        <v>-1</v>
      </c>
      <c r="L596" s="1"/>
      <c r="M596" s="1" t="s">
        <v>3</v>
      </c>
      <c r="N596" s="1"/>
      <c r="O596" s="1"/>
      <c r="P596" s="1"/>
      <c r="Q596" s="1"/>
      <c r="R596" s="1"/>
      <c r="S596" s="1">
        <v>0</v>
      </c>
      <c r="T596" s="1"/>
      <c r="U596" s="1" t="s">
        <v>3</v>
      </c>
      <c r="V596" s="1">
        <v>0</v>
      </c>
      <c r="W596" s="1"/>
      <c r="X596" s="1"/>
      <c r="Y596" s="1"/>
      <c r="Z596" s="1"/>
      <c r="AA596" s="1"/>
      <c r="AB596" s="1" t="s">
        <v>3</v>
      </c>
      <c r="AC596" s="1" t="s">
        <v>3</v>
      </c>
      <c r="AD596" s="1" t="s">
        <v>3</v>
      </c>
      <c r="AE596" s="1" t="s">
        <v>3</v>
      </c>
      <c r="AF596" s="1" t="s">
        <v>3</v>
      </c>
      <c r="AG596" s="1" t="s">
        <v>3</v>
      </c>
      <c r="AH596" s="1"/>
      <c r="AI596" s="1"/>
      <c r="AJ596" s="1"/>
      <c r="AK596" s="1"/>
      <c r="AL596" s="1"/>
      <c r="AM596" s="1"/>
      <c r="AN596" s="1"/>
      <c r="AO596" s="1"/>
      <c r="AP596" s="1" t="s">
        <v>3</v>
      </c>
      <c r="AQ596" s="1" t="s">
        <v>3</v>
      </c>
      <c r="AR596" s="1" t="s">
        <v>3</v>
      </c>
      <c r="AS596" s="1"/>
      <c r="AT596" s="1"/>
      <c r="AU596" s="1"/>
      <c r="AV596" s="1"/>
      <c r="AW596" s="1"/>
      <c r="AX596" s="1"/>
      <c r="AY596" s="1"/>
      <c r="AZ596" s="1" t="s">
        <v>3</v>
      </c>
      <c r="BA596" s="1"/>
      <c r="BB596" s="1" t="s">
        <v>3</v>
      </c>
      <c r="BC596" s="1" t="s">
        <v>3</v>
      </c>
      <c r="BD596" s="1" t="s">
        <v>3</v>
      </c>
      <c r="BE596" s="1" t="s">
        <v>3</v>
      </c>
      <c r="BF596" s="1" t="s">
        <v>3</v>
      </c>
      <c r="BG596" s="1" t="s">
        <v>3</v>
      </c>
      <c r="BH596" s="1" t="s">
        <v>3</v>
      </c>
      <c r="BI596" s="1" t="s">
        <v>3</v>
      </c>
      <c r="BJ596" s="1" t="s">
        <v>3</v>
      </c>
      <c r="BK596" s="1" t="s">
        <v>3</v>
      </c>
      <c r="BL596" s="1" t="s">
        <v>3</v>
      </c>
      <c r="BM596" s="1" t="s">
        <v>3</v>
      </c>
      <c r="BN596" s="1" t="s">
        <v>3</v>
      </c>
      <c r="BO596" s="1" t="s">
        <v>3</v>
      </c>
      <c r="BP596" s="1" t="s">
        <v>3</v>
      </c>
      <c r="BQ596" s="1"/>
      <c r="BR596" s="1"/>
      <c r="BS596" s="1"/>
      <c r="BT596" s="1"/>
      <c r="BU596" s="1"/>
      <c r="BV596" s="1"/>
      <c r="BW596" s="1"/>
      <c r="BX596" s="1">
        <v>0</v>
      </c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>
        <v>0</v>
      </c>
    </row>
    <row r="598" spans="1:245" x14ac:dyDescent="0.25">
      <c r="A598" s="2">
        <v>52</v>
      </c>
      <c r="B598" s="2">
        <f t="shared" ref="B598:G598" si="285">B607</f>
        <v>1</v>
      </c>
      <c r="C598" s="2">
        <f t="shared" si="285"/>
        <v>4</v>
      </c>
      <c r="D598" s="2">
        <f t="shared" si="285"/>
        <v>596</v>
      </c>
      <c r="E598" s="2">
        <f t="shared" si="285"/>
        <v>0</v>
      </c>
      <c r="F598" s="2" t="str">
        <f t="shared" si="285"/>
        <v>Новый раздел</v>
      </c>
      <c r="G598" s="2" t="str">
        <f t="shared" si="285"/>
        <v>Строительные работы</v>
      </c>
      <c r="H598" s="2"/>
      <c r="I598" s="2"/>
      <c r="J598" s="2"/>
      <c r="K598" s="2"/>
      <c r="L598" s="2"/>
      <c r="M598" s="2"/>
      <c r="N598" s="2"/>
      <c r="O598" s="2">
        <f t="shared" ref="O598:AT598" si="286">O607</f>
        <v>107880.02</v>
      </c>
      <c r="P598" s="2">
        <f t="shared" si="286"/>
        <v>0</v>
      </c>
      <c r="Q598" s="2">
        <f t="shared" si="286"/>
        <v>0</v>
      </c>
      <c r="R598" s="2">
        <f t="shared" si="286"/>
        <v>0</v>
      </c>
      <c r="S598" s="2">
        <f t="shared" si="286"/>
        <v>107880.02</v>
      </c>
      <c r="T598" s="2">
        <f t="shared" si="286"/>
        <v>0</v>
      </c>
      <c r="U598" s="2">
        <f t="shared" si="286"/>
        <v>220.304418048</v>
      </c>
      <c r="V598" s="2">
        <f t="shared" si="286"/>
        <v>0</v>
      </c>
      <c r="W598" s="2">
        <f t="shared" si="286"/>
        <v>0</v>
      </c>
      <c r="X598" s="2">
        <f t="shared" si="286"/>
        <v>92528.62</v>
      </c>
      <c r="Y598" s="2">
        <f t="shared" si="286"/>
        <v>44230.81</v>
      </c>
      <c r="Z598" s="2">
        <f t="shared" si="286"/>
        <v>0</v>
      </c>
      <c r="AA598" s="2">
        <f t="shared" si="286"/>
        <v>0</v>
      </c>
      <c r="AB598" s="2">
        <f t="shared" si="286"/>
        <v>107880.02</v>
      </c>
      <c r="AC598" s="2">
        <f t="shared" si="286"/>
        <v>0</v>
      </c>
      <c r="AD598" s="2">
        <f t="shared" si="286"/>
        <v>0</v>
      </c>
      <c r="AE598" s="2">
        <f t="shared" si="286"/>
        <v>0</v>
      </c>
      <c r="AF598" s="2">
        <f t="shared" si="286"/>
        <v>107880.02</v>
      </c>
      <c r="AG598" s="2">
        <f t="shared" si="286"/>
        <v>0</v>
      </c>
      <c r="AH598" s="2">
        <f t="shared" si="286"/>
        <v>220.304418048</v>
      </c>
      <c r="AI598" s="2">
        <f t="shared" si="286"/>
        <v>0</v>
      </c>
      <c r="AJ598" s="2">
        <f t="shared" si="286"/>
        <v>0</v>
      </c>
      <c r="AK598" s="2">
        <f t="shared" si="286"/>
        <v>92528.62</v>
      </c>
      <c r="AL598" s="2">
        <f t="shared" si="286"/>
        <v>44230.81</v>
      </c>
      <c r="AM598" s="2">
        <f t="shared" si="286"/>
        <v>0</v>
      </c>
      <c r="AN598" s="2">
        <f t="shared" si="286"/>
        <v>0</v>
      </c>
      <c r="AO598" s="2">
        <f t="shared" si="286"/>
        <v>0</v>
      </c>
      <c r="AP598" s="2">
        <f t="shared" si="286"/>
        <v>0</v>
      </c>
      <c r="AQ598" s="2">
        <f t="shared" si="286"/>
        <v>0</v>
      </c>
      <c r="AR598" s="2">
        <f t="shared" si="286"/>
        <v>244639.45</v>
      </c>
      <c r="AS598" s="2">
        <f t="shared" si="286"/>
        <v>244639.45</v>
      </c>
      <c r="AT598" s="2">
        <f t="shared" si="286"/>
        <v>0</v>
      </c>
      <c r="AU598" s="2">
        <f t="shared" ref="AU598:BZ598" si="287">AU607</f>
        <v>0</v>
      </c>
      <c r="AV598" s="2">
        <f t="shared" si="287"/>
        <v>0</v>
      </c>
      <c r="AW598" s="2">
        <f t="shared" si="287"/>
        <v>0</v>
      </c>
      <c r="AX598" s="2">
        <f t="shared" si="287"/>
        <v>0</v>
      </c>
      <c r="AY598" s="2">
        <f t="shared" si="287"/>
        <v>0</v>
      </c>
      <c r="AZ598" s="2">
        <f t="shared" si="287"/>
        <v>0</v>
      </c>
      <c r="BA598" s="2">
        <f t="shared" si="287"/>
        <v>0</v>
      </c>
      <c r="BB598" s="2">
        <f t="shared" si="287"/>
        <v>0</v>
      </c>
      <c r="BC598" s="2">
        <f t="shared" si="287"/>
        <v>0</v>
      </c>
      <c r="BD598" s="2">
        <f t="shared" si="287"/>
        <v>0</v>
      </c>
      <c r="BE598" s="2">
        <f t="shared" si="287"/>
        <v>0</v>
      </c>
      <c r="BF598" s="2">
        <f t="shared" si="287"/>
        <v>0</v>
      </c>
      <c r="BG598" s="2">
        <f t="shared" si="287"/>
        <v>0</v>
      </c>
      <c r="BH598" s="2">
        <f t="shared" si="287"/>
        <v>0</v>
      </c>
      <c r="BI598" s="2">
        <f t="shared" si="287"/>
        <v>0</v>
      </c>
      <c r="BJ598" s="2">
        <f t="shared" si="287"/>
        <v>0</v>
      </c>
      <c r="BK598" s="2">
        <f t="shared" si="287"/>
        <v>0</v>
      </c>
      <c r="BL598" s="2">
        <f t="shared" si="287"/>
        <v>0</v>
      </c>
      <c r="BM598" s="2">
        <f t="shared" si="287"/>
        <v>0</v>
      </c>
      <c r="BN598" s="2">
        <f t="shared" si="287"/>
        <v>0</v>
      </c>
      <c r="BO598" s="2">
        <f t="shared" si="287"/>
        <v>0</v>
      </c>
      <c r="BP598" s="2">
        <f t="shared" si="287"/>
        <v>0</v>
      </c>
      <c r="BQ598" s="2">
        <f t="shared" si="287"/>
        <v>0</v>
      </c>
      <c r="BR598" s="2">
        <f t="shared" si="287"/>
        <v>0</v>
      </c>
      <c r="BS598" s="2">
        <f t="shared" si="287"/>
        <v>0</v>
      </c>
      <c r="BT598" s="2">
        <f t="shared" si="287"/>
        <v>0</v>
      </c>
      <c r="BU598" s="2">
        <f t="shared" si="287"/>
        <v>0</v>
      </c>
      <c r="BV598" s="2">
        <f t="shared" si="287"/>
        <v>0</v>
      </c>
      <c r="BW598" s="2">
        <f t="shared" si="287"/>
        <v>0</v>
      </c>
      <c r="BX598" s="2">
        <f t="shared" si="287"/>
        <v>0</v>
      </c>
      <c r="BY598" s="2">
        <f t="shared" si="287"/>
        <v>0</v>
      </c>
      <c r="BZ598" s="2">
        <f t="shared" si="287"/>
        <v>0</v>
      </c>
      <c r="CA598" s="2">
        <f t="shared" ref="CA598:DF598" si="288">CA607</f>
        <v>244639.45</v>
      </c>
      <c r="CB598" s="2">
        <f t="shared" si="288"/>
        <v>244639.45</v>
      </c>
      <c r="CC598" s="2">
        <f t="shared" si="288"/>
        <v>0</v>
      </c>
      <c r="CD598" s="2">
        <f t="shared" si="288"/>
        <v>0</v>
      </c>
      <c r="CE598" s="2">
        <f t="shared" si="288"/>
        <v>0</v>
      </c>
      <c r="CF598" s="2">
        <f t="shared" si="288"/>
        <v>0</v>
      </c>
      <c r="CG598" s="2">
        <f t="shared" si="288"/>
        <v>0</v>
      </c>
      <c r="CH598" s="2">
        <f t="shared" si="288"/>
        <v>0</v>
      </c>
      <c r="CI598" s="2">
        <f t="shared" si="288"/>
        <v>0</v>
      </c>
      <c r="CJ598" s="2">
        <f t="shared" si="288"/>
        <v>0</v>
      </c>
      <c r="CK598" s="2">
        <f t="shared" si="288"/>
        <v>0</v>
      </c>
      <c r="CL598" s="2">
        <f t="shared" si="288"/>
        <v>0</v>
      </c>
      <c r="CM598" s="2">
        <f t="shared" si="288"/>
        <v>0</v>
      </c>
      <c r="CN598" s="2">
        <f t="shared" si="288"/>
        <v>0</v>
      </c>
      <c r="CO598" s="2">
        <f t="shared" si="288"/>
        <v>0</v>
      </c>
      <c r="CP598" s="2">
        <f t="shared" si="288"/>
        <v>0</v>
      </c>
      <c r="CQ598" s="2">
        <f t="shared" si="288"/>
        <v>0</v>
      </c>
      <c r="CR598" s="2">
        <f t="shared" si="288"/>
        <v>0</v>
      </c>
      <c r="CS598" s="2">
        <f t="shared" si="288"/>
        <v>0</v>
      </c>
      <c r="CT598" s="2">
        <f t="shared" si="288"/>
        <v>0</v>
      </c>
      <c r="CU598" s="2">
        <f t="shared" si="288"/>
        <v>0</v>
      </c>
      <c r="CV598" s="2">
        <f t="shared" si="288"/>
        <v>0</v>
      </c>
      <c r="CW598" s="2">
        <f t="shared" si="288"/>
        <v>0</v>
      </c>
      <c r="CX598" s="2">
        <f t="shared" si="288"/>
        <v>0</v>
      </c>
      <c r="CY598" s="2">
        <f t="shared" si="288"/>
        <v>0</v>
      </c>
      <c r="CZ598" s="2">
        <f t="shared" si="288"/>
        <v>0</v>
      </c>
      <c r="DA598" s="2">
        <f t="shared" si="288"/>
        <v>0</v>
      </c>
      <c r="DB598" s="2">
        <f t="shared" si="288"/>
        <v>0</v>
      </c>
      <c r="DC598" s="2">
        <f t="shared" si="288"/>
        <v>0</v>
      </c>
      <c r="DD598" s="2">
        <f t="shared" si="288"/>
        <v>0</v>
      </c>
      <c r="DE598" s="2">
        <f t="shared" si="288"/>
        <v>0</v>
      </c>
      <c r="DF598" s="2">
        <f t="shared" si="288"/>
        <v>0</v>
      </c>
      <c r="DG598" s="3">
        <f t="shared" ref="DG598:EL598" si="289">DG607</f>
        <v>0</v>
      </c>
      <c r="DH598" s="3">
        <f t="shared" si="289"/>
        <v>0</v>
      </c>
      <c r="DI598" s="3">
        <f t="shared" si="289"/>
        <v>0</v>
      </c>
      <c r="DJ598" s="3">
        <f t="shared" si="289"/>
        <v>0</v>
      </c>
      <c r="DK598" s="3">
        <f t="shared" si="289"/>
        <v>0</v>
      </c>
      <c r="DL598" s="3">
        <f t="shared" si="289"/>
        <v>0</v>
      </c>
      <c r="DM598" s="3">
        <f t="shared" si="289"/>
        <v>0</v>
      </c>
      <c r="DN598" s="3">
        <f t="shared" si="289"/>
        <v>0</v>
      </c>
      <c r="DO598" s="3">
        <f t="shared" si="289"/>
        <v>0</v>
      </c>
      <c r="DP598" s="3">
        <f t="shared" si="289"/>
        <v>0</v>
      </c>
      <c r="DQ598" s="3">
        <f t="shared" si="289"/>
        <v>0</v>
      </c>
      <c r="DR598" s="3">
        <f t="shared" si="289"/>
        <v>0</v>
      </c>
      <c r="DS598" s="3">
        <f t="shared" si="289"/>
        <v>0</v>
      </c>
      <c r="DT598" s="3">
        <f t="shared" si="289"/>
        <v>0</v>
      </c>
      <c r="DU598" s="3">
        <f t="shared" si="289"/>
        <v>0</v>
      </c>
      <c r="DV598" s="3">
        <f t="shared" si="289"/>
        <v>0</v>
      </c>
      <c r="DW598" s="3">
        <f t="shared" si="289"/>
        <v>0</v>
      </c>
      <c r="DX598" s="3">
        <f t="shared" si="289"/>
        <v>0</v>
      </c>
      <c r="DY598" s="3">
        <f t="shared" si="289"/>
        <v>0</v>
      </c>
      <c r="DZ598" s="3">
        <f t="shared" si="289"/>
        <v>0</v>
      </c>
      <c r="EA598" s="3">
        <f t="shared" si="289"/>
        <v>0</v>
      </c>
      <c r="EB598" s="3">
        <f t="shared" si="289"/>
        <v>0</v>
      </c>
      <c r="EC598" s="3">
        <f t="shared" si="289"/>
        <v>0</v>
      </c>
      <c r="ED598" s="3">
        <f t="shared" si="289"/>
        <v>0</v>
      </c>
      <c r="EE598" s="3">
        <f t="shared" si="289"/>
        <v>0</v>
      </c>
      <c r="EF598" s="3">
        <f t="shared" si="289"/>
        <v>0</v>
      </c>
      <c r="EG598" s="3">
        <f t="shared" si="289"/>
        <v>0</v>
      </c>
      <c r="EH598" s="3">
        <f t="shared" si="289"/>
        <v>0</v>
      </c>
      <c r="EI598" s="3">
        <f t="shared" si="289"/>
        <v>0</v>
      </c>
      <c r="EJ598" s="3">
        <f t="shared" si="289"/>
        <v>0</v>
      </c>
      <c r="EK598" s="3">
        <f t="shared" si="289"/>
        <v>0</v>
      </c>
      <c r="EL598" s="3">
        <f t="shared" si="289"/>
        <v>0</v>
      </c>
      <c r="EM598" s="3">
        <f t="shared" ref="EM598:FR598" si="290">EM607</f>
        <v>0</v>
      </c>
      <c r="EN598" s="3">
        <f t="shared" si="290"/>
        <v>0</v>
      </c>
      <c r="EO598" s="3">
        <f t="shared" si="290"/>
        <v>0</v>
      </c>
      <c r="EP598" s="3">
        <f t="shared" si="290"/>
        <v>0</v>
      </c>
      <c r="EQ598" s="3">
        <f t="shared" si="290"/>
        <v>0</v>
      </c>
      <c r="ER598" s="3">
        <f t="shared" si="290"/>
        <v>0</v>
      </c>
      <c r="ES598" s="3">
        <f t="shared" si="290"/>
        <v>0</v>
      </c>
      <c r="ET598" s="3">
        <f t="shared" si="290"/>
        <v>0</v>
      </c>
      <c r="EU598" s="3">
        <f t="shared" si="290"/>
        <v>0</v>
      </c>
      <c r="EV598" s="3">
        <f t="shared" si="290"/>
        <v>0</v>
      </c>
      <c r="EW598" s="3">
        <f t="shared" si="290"/>
        <v>0</v>
      </c>
      <c r="EX598" s="3">
        <f t="shared" si="290"/>
        <v>0</v>
      </c>
      <c r="EY598" s="3">
        <f t="shared" si="290"/>
        <v>0</v>
      </c>
      <c r="EZ598" s="3">
        <f t="shared" si="290"/>
        <v>0</v>
      </c>
      <c r="FA598" s="3">
        <f t="shared" si="290"/>
        <v>0</v>
      </c>
      <c r="FB598" s="3">
        <f t="shared" si="290"/>
        <v>0</v>
      </c>
      <c r="FC598" s="3">
        <f t="shared" si="290"/>
        <v>0</v>
      </c>
      <c r="FD598" s="3">
        <f t="shared" si="290"/>
        <v>0</v>
      </c>
      <c r="FE598" s="3">
        <f t="shared" si="290"/>
        <v>0</v>
      </c>
      <c r="FF598" s="3">
        <f t="shared" si="290"/>
        <v>0</v>
      </c>
      <c r="FG598" s="3">
        <f t="shared" si="290"/>
        <v>0</v>
      </c>
      <c r="FH598" s="3">
        <f t="shared" si="290"/>
        <v>0</v>
      </c>
      <c r="FI598" s="3">
        <f t="shared" si="290"/>
        <v>0</v>
      </c>
      <c r="FJ598" s="3">
        <f t="shared" si="290"/>
        <v>0</v>
      </c>
      <c r="FK598" s="3">
        <f t="shared" si="290"/>
        <v>0</v>
      </c>
      <c r="FL598" s="3">
        <f t="shared" si="290"/>
        <v>0</v>
      </c>
      <c r="FM598" s="3">
        <f t="shared" si="290"/>
        <v>0</v>
      </c>
      <c r="FN598" s="3">
        <f t="shared" si="290"/>
        <v>0</v>
      </c>
      <c r="FO598" s="3">
        <f t="shared" si="290"/>
        <v>0</v>
      </c>
      <c r="FP598" s="3">
        <f t="shared" si="290"/>
        <v>0</v>
      </c>
      <c r="FQ598" s="3">
        <f t="shared" si="290"/>
        <v>0</v>
      </c>
      <c r="FR598" s="3">
        <f t="shared" si="290"/>
        <v>0</v>
      </c>
      <c r="FS598" s="3">
        <f t="shared" ref="FS598:GX598" si="291">FS607</f>
        <v>0</v>
      </c>
      <c r="FT598" s="3">
        <f t="shared" si="291"/>
        <v>0</v>
      </c>
      <c r="FU598" s="3">
        <f t="shared" si="291"/>
        <v>0</v>
      </c>
      <c r="FV598" s="3">
        <f t="shared" si="291"/>
        <v>0</v>
      </c>
      <c r="FW598" s="3">
        <f t="shared" si="291"/>
        <v>0</v>
      </c>
      <c r="FX598" s="3">
        <f t="shared" si="291"/>
        <v>0</v>
      </c>
      <c r="FY598" s="3">
        <f t="shared" si="291"/>
        <v>0</v>
      </c>
      <c r="FZ598" s="3">
        <f t="shared" si="291"/>
        <v>0</v>
      </c>
      <c r="GA598" s="3">
        <f t="shared" si="291"/>
        <v>0</v>
      </c>
      <c r="GB598" s="3">
        <f t="shared" si="291"/>
        <v>0</v>
      </c>
      <c r="GC598" s="3">
        <f t="shared" si="291"/>
        <v>0</v>
      </c>
      <c r="GD598" s="3">
        <f t="shared" si="291"/>
        <v>0</v>
      </c>
      <c r="GE598" s="3">
        <f t="shared" si="291"/>
        <v>0</v>
      </c>
      <c r="GF598" s="3">
        <f t="shared" si="291"/>
        <v>0</v>
      </c>
      <c r="GG598" s="3">
        <f t="shared" si="291"/>
        <v>0</v>
      </c>
      <c r="GH598" s="3">
        <f t="shared" si="291"/>
        <v>0</v>
      </c>
      <c r="GI598" s="3">
        <f t="shared" si="291"/>
        <v>0</v>
      </c>
      <c r="GJ598" s="3">
        <f t="shared" si="291"/>
        <v>0</v>
      </c>
      <c r="GK598" s="3">
        <f t="shared" si="291"/>
        <v>0</v>
      </c>
      <c r="GL598" s="3">
        <f t="shared" si="291"/>
        <v>0</v>
      </c>
      <c r="GM598" s="3">
        <f t="shared" si="291"/>
        <v>0</v>
      </c>
      <c r="GN598" s="3">
        <f t="shared" si="291"/>
        <v>0</v>
      </c>
      <c r="GO598" s="3">
        <f t="shared" si="291"/>
        <v>0</v>
      </c>
      <c r="GP598" s="3">
        <f t="shared" si="291"/>
        <v>0</v>
      </c>
      <c r="GQ598" s="3">
        <f t="shared" si="291"/>
        <v>0</v>
      </c>
      <c r="GR598" s="3">
        <f t="shared" si="291"/>
        <v>0</v>
      </c>
      <c r="GS598" s="3">
        <f t="shared" si="291"/>
        <v>0</v>
      </c>
      <c r="GT598" s="3">
        <f t="shared" si="291"/>
        <v>0</v>
      </c>
      <c r="GU598" s="3">
        <f t="shared" si="291"/>
        <v>0</v>
      </c>
      <c r="GV598" s="3">
        <f t="shared" si="291"/>
        <v>0</v>
      </c>
      <c r="GW598" s="3">
        <f t="shared" si="291"/>
        <v>0</v>
      </c>
      <c r="GX598" s="3">
        <f t="shared" si="291"/>
        <v>0</v>
      </c>
    </row>
    <row r="600" spans="1:245" x14ac:dyDescent="0.25">
      <c r="A600">
        <v>17</v>
      </c>
      <c r="B600">
        <v>1</v>
      </c>
      <c r="E600" t="s">
        <v>18</v>
      </c>
      <c r="F600" t="s">
        <v>19</v>
      </c>
      <c r="G600" t="s">
        <v>20</v>
      </c>
      <c r="H600" t="s">
        <v>21</v>
      </c>
      <c r="I600">
        <f>ROUND((24.28+19.42)/100,9)</f>
        <v>0.437</v>
      </c>
      <c r="J600">
        <v>0</v>
      </c>
      <c r="K600">
        <f>ROUND((24.28+19.42)/100,9)</f>
        <v>0.437</v>
      </c>
      <c r="O600">
        <f t="shared" ref="O600:O605" si="292">ROUND(CP600,2)</f>
        <v>63925.78</v>
      </c>
      <c r="P600">
        <f t="shared" ref="P600:P605" si="293">ROUND((ROUND((AC600*AW600*I600),2)*BC600),2)</f>
        <v>0</v>
      </c>
      <c r="Q600">
        <f>(ROUND((ROUND((((ET600*1.2))*AV600*I600),2)*BB600),2)+ROUND((ROUND(((AE600-((EU600*1.2)))*AV600*I600),2)*BS600),2))</f>
        <v>0</v>
      </c>
      <c r="R600">
        <f t="shared" ref="R600:R605" si="294">ROUND((ROUND((AE600*AV600*I600),2)*BS600),2)</f>
        <v>0</v>
      </c>
      <c r="S600">
        <f t="shared" ref="S600:S605" si="295">ROUND((ROUND((AF600*AV600*I600),2)*BA600),2)</f>
        <v>63925.78</v>
      </c>
      <c r="T600">
        <f t="shared" ref="T600:T605" si="296">ROUND(CU600*I600,2)</f>
        <v>0</v>
      </c>
      <c r="U600">
        <f t="shared" ref="U600:U605" si="297">CV600*I600</f>
        <v>126.11274623999999</v>
      </c>
      <c r="V600">
        <f t="shared" ref="V600:V605" si="298">CW600*I600</f>
        <v>0</v>
      </c>
      <c r="W600">
        <f t="shared" ref="W600:W605" si="299">ROUND(CX600*I600,2)</f>
        <v>0</v>
      </c>
      <c r="X600">
        <f t="shared" ref="X600:Y605" si="300">ROUND(CY600,2)</f>
        <v>55615.43</v>
      </c>
      <c r="Y600">
        <f t="shared" si="300"/>
        <v>26209.57</v>
      </c>
      <c r="AA600">
        <v>66527339</v>
      </c>
      <c r="AB600">
        <f t="shared" ref="AB600:AB605" si="301">ROUND((AC600+AD600+AF600),6)</f>
        <v>2451.1439999999998</v>
      </c>
      <c r="AC600">
        <f t="shared" ref="AC600:AC605" si="302">ROUND((ES600),6)</f>
        <v>0</v>
      </c>
      <c r="AD600">
        <f>ROUND(((((ET600*1.2))-((EU600*1.2)))+AE600),6)</f>
        <v>0</v>
      </c>
      <c r="AE600">
        <f>ROUND(((EU600*1.2)),6)</f>
        <v>0</v>
      </c>
      <c r="AF600">
        <f>ROUND(((EV600*1.2)),6)</f>
        <v>2451.1439999999998</v>
      </c>
      <c r="AG600">
        <f t="shared" ref="AG600:AG605" si="303">ROUND((AP600),6)</f>
        <v>0</v>
      </c>
      <c r="AH600">
        <f>((EW600*1.2))</f>
        <v>231.23999999999998</v>
      </c>
      <c r="AI600">
        <f>((EX600*1.2))</f>
        <v>0</v>
      </c>
      <c r="AJ600">
        <f t="shared" ref="AJ600:AJ605" si="304">(AS600)</f>
        <v>0</v>
      </c>
      <c r="AK600">
        <v>2042.62</v>
      </c>
      <c r="AL600">
        <v>0</v>
      </c>
      <c r="AM600">
        <v>0</v>
      </c>
      <c r="AN600">
        <v>0</v>
      </c>
      <c r="AO600">
        <v>2042.62</v>
      </c>
      <c r="AP600">
        <v>0</v>
      </c>
      <c r="AQ600">
        <v>192.7</v>
      </c>
      <c r="AR600">
        <v>0</v>
      </c>
      <c r="AS600">
        <v>0</v>
      </c>
      <c r="AT600">
        <v>87</v>
      </c>
      <c r="AU600">
        <v>41</v>
      </c>
      <c r="AV600">
        <v>1.248</v>
      </c>
      <c r="AW600">
        <v>1</v>
      </c>
      <c r="AZ600">
        <v>1</v>
      </c>
      <c r="BA600">
        <v>47.82</v>
      </c>
      <c r="BB600">
        <v>1</v>
      </c>
      <c r="BC600">
        <v>1</v>
      </c>
      <c r="BD600" t="s">
        <v>3</v>
      </c>
      <c r="BE600" t="s">
        <v>3</v>
      </c>
      <c r="BF600" t="s">
        <v>3</v>
      </c>
      <c r="BG600" t="s">
        <v>3</v>
      </c>
      <c r="BH600">
        <v>0</v>
      </c>
      <c r="BI600">
        <v>1</v>
      </c>
      <c r="BJ600" t="s">
        <v>22</v>
      </c>
      <c r="BM600">
        <v>16</v>
      </c>
      <c r="BN600">
        <v>0</v>
      </c>
      <c r="BO600" t="s">
        <v>19</v>
      </c>
      <c r="BP600">
        <v>1</v>
      </c>
      <c r="BQ600">
        <v>30</v>
      </c>
      <c r="BR600">
        <v>0</v>
      </c>
      <c r="BS600">
        <v>47.82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3</v>
      </c>
      <c r="BZ600">
        <v>87</v>
      </c>
      <c r="CA600">
        <v>41</v>
      </c>
      <c r="CB600" t="s">
        <v>3</v>
      </c>
      <c r="CE600">
        <v>30</v>
      </c>
      <c r="CF600">
        <v>0</v>
      </c>
      <c r="CG600">
        <v>0</v>
      </c>
      <c r="CM600">
        <v>0</v>
      </c>
      <c r="CN600" t="s">
        <v>337</v>
      </c>
      <c r="CO600">
        <v>0</v>
      </c>
      <c r="CP600">
        <f t="shared" ref="CP600:CP605" si="305">(P600+Q600+S600)</f>
        <v>63925.78</v>
      </c>
      <c r="CQ600">
        <f t="shared" ref="CQ600:CQ605" si="306">ROUND((ROUND((AC600*AW600*1),2)*BC600),2)</f>
        <v>0</v>
      </c>
      <c r="CR600">
        <f>(ROUND((ROUND((((ET600*1.2))*AV600*1),2)*BB600),2)+ROUND((ROUND(((AE600-((EU600*1.2)))*AV600*1),2)*BS600),2))</f>
        <v>0</v>
      </c>
      <c r="CS600">
        <f t="shared" ref="CS600:CS605" si="307">ROUND((ROUND((AE600*AV600*1),2)*BS600),2)</f>
        <v>0</v>
      </c>
      <c r="CT600">
        <f t="shared" ref="CT600:CT605" si="308">ROUND((ROUND((AF600*AV600*1),2)*BA600),2)</f>
        <v>146282.81</v>
      </c>
      <c r="CU600">
        <f t="shared" ref="CU600:CU605" si="309">AG600</f>
        <v>0</v>
      </c>
      <c r="CV600">
        <f t="shared" ref="CV600:CV605" si="310">(AH600*AV600)</f>
        <v>288.58751999999998</v>
      </c>
      <c r="CW600">
        <f t="shared" ref="CW600:CX605" si="311">AI600</f>
        <v>0</v>
      </c>
      <c r="CX600">
        <f t="shared" si="311"/>
        <v>0</v>
      </c>
      <c r="CY600">
        <f t="shared" ref="CY600:CY605" si="312">S600*(BZ600/100)</f>
        <v>55615.428599999999</v>
      </c>
      <c r="CZ600">
        <f t="shared" ref="CZ600:CZ605" si="313">S600*(CA600/100)</f>
        <v>26209.569799999997</v>
      </c>
      <c r="DB600">
        <v>46</v>
      </c>
      <c r="DC600" t="s">
        <v>3</v>
      </c>
      <c r="DD600" t="s">
        <v>3</v>
      </c>
      <c r="DE600" t="s">
        <v>23</v>
      </c>
      <c r="DF600" t="s">
        <v>23</v>
      </c>
      <c r="DG600" t="s">
        <v>23</v>
      </c>
      <c r="DH600" t="s">
        <v>3</v>
      </c>
      <c r="DI600" t="s">
        <v>23</v>
      </c>
      <c r="DJ600" t="s">
        <v>23</v>
      </c>
      <c r="DK600" t="s">
        <v>3</v>
      </c>
      <c r="DL600" t="s">
        <v>3</v>
      </c>
      <c r="DM600" t="s">
        <v>3</v>
      </c>
      <c r="DN600">
        <v>105</v>
      </c>
      <c r="DO600">
        <v>77</v>
      </c>
      <c r="DP600">
        <v>1.248</v>
      </c>
      <c r="DQ600">
        <v>1</v>
      </c>
      <c r="DU600">
        <v>1013</v>
      </c>
      <c r="DV600" t="s">
        <v>21</v>
      </c>
      <c r="DW600" t="s">
        <v>21</v>
      </c>
      <c r="DX600">
        <v>1</v>
      </c>
      <c r="DZ600" t="s">
        <v>3</v>
      </c>
      <c r="EA600" t="s">
        <v>3</v>
      </c>
      <c r="EB600" t="s">
        <v>3</v>
      </c>
      <c r="EC600" t="s">
        <v>3</v>
      </c>
      <c r="EE600">
        <v>59520420</v>
      </c>
      <c r="EF600">
        <v>30</v>
      </c>
      <c r="EG600" t="s">
        <v>17</v>
      </c>
      <c r="EH600">
        <v>0</v>
      </c>
      <c r="EI600" t="s">
        <v>3</v>
      </c>
      <c r="EJ600">
        <v>1</v>
      </c>
      <c r="EK600">
        <v>16</v>
      </c>
      <c r="EL600" t="s">
        <v>24</v>
      </c>
      <c r="EM600" t="s">
        <v>25</v>
      </c>
      <c r="EO600" t="s">
        <v>239</v>
      </c>
      <c r="EQ600">
        <v>0</v>
      </c>
      <c r="ER600">
        <v>2042.62</v>
      </c>
      <c r="ES600">
        <v>0</v>
      </c>
      <c r="ET600">
        <v>0</v>
      </c>
      <c r="EU600">
        <v>0</v>
      </c>
      <c r="EV600">
        <v>2042.62</v>
      </c>
      <c r="EW600">
        <v>192.7</v>
      </c>
      <c r="EX600">
        <v>0</v>
      </c>
      <c r="EY600">
        <v>0</v>
      </c>
      <c r="FQ600">
        <v>0</v>
      </c>
      <c r="FR600">
        <v>0</v>
      </c>
      <c r="FS600">
        <v>0</v>
      </c>
      <c r="FX600">
        <v>105</v>
      </c>
      <c r="FY600">
        <v>77</v>
      </c>
      <c r="GA600" t="s">
        <v>3</v>
      </c>
      <c r="GD600">
        <v>0</v>
      </c>
      <c r="GF600">
        <v>-2104602307</v>
      </c>
      <c r="GG600">
        <v>2</v>
      </c>
      <c r="GH600">
        <v>1</v>
      </c>
      <c r="GI600">
        <v>2</v>
      </c>
      <c r="GJ600">
        <v>0</v>
      </c>
      <c r="GK600">
        <f>ROUND(R600*(R12)/100,2)</f>
        <v>0</v>
      </c>
      <c r="GL600">
        <f t="shared" ref="GL600:GL605" si="314">ROUND(IF(AND(BH600=3,BI600=3,FS600&lt;&gt;0),P600,0),2)</f>
        <v>0</v>
      </c>
      <c r="GM600">
        <f>ROUND(O600+X600+Y600+GK600,2)+GX600</f>
        <v>145750.78</v>
      </c>
      <c r="GN600">
        <f t="shared" ref="GN600:GN605" si="315">IF(OR(BI600=0,BI600=1),GM600-GX600,0)</f>
        <v>145750.78</v>
      </c>
      <c r="GO600">
        <f t="shared" ref="GO600:GO605" si="316">IF(BI600=2,GM600-GX600,0)</f>
        <v>0</v>
      </c>
      <c r="GP600">
        <f t="shared" ref="GP600:GP605" si="317">IF(BI600=4,GM600-GX600,0)</f>
        <v>0</v>
      </c>
      <c r="GR600">
        <v>0</v>
      </c>
      <c r="GS600">
        <v>0</v>
      </c>
      <c r="GT600">
        <v>0</v>
      </c>
      <c r="GU600" t="s">
        <v>3</v>
      </c>
      <c r="GV600">
        <f t="shared" ref="GV600:GV605" si="318">ROUND((GT600),6)</f>
        <v>0</v>
      </c>
      <c r="GW600">
        <v>1</v>
      </c>
      <c r="GX600">
        <f t="shared" ref="GX600:GX605" si="319">ROUND(HC600*I600,2)</f>
        <v>0</v>
      </c>
      <c r="HA600">
        <v>0</v>
      </c>
      <c r="HB600">
        <v>0</v>
      </c>
      <c r="HC600">
        <f t="shared" ref="HC600:HC605" si="320">GV600*GW600</f>
        <v>0</v>
      </c>
      <c r="HE600" t="s">
        <v>3</v>
      </c>
      <c r="HF600" t="s">
        <v>3</v>
      </c>
      <c r="HM600" t="s">
        <v>3</v>
      </c>
      <c r="HN600" t="s">
        <v>3</v>
      </c>
      <c r="HO600" t="s">
        <v>3</v>
      </c>
      <c r="HP600" t="s">
        <v>3</v>
      </c>
      <c r="HQ600" t="s">
        <v>3</v>
      </c>
      <c r="HS600">
        <v>0</v>
      </c>
      <c r="IK600">
        <v>0</v>
      </c>
    </row>
    <row r="601" spans="1:245" x14ac:dyDescent="0.25">
      <c r="A601">
        <v>17</v>
      </c>
      <c r="B601">
        <v>1</v>
      </c>
      <c r="E601" t="s">
        <v>27</v>
      </c>
      <c r="F601" t="s">
        <v>28</v>
      </c>
      <c r="G601" t="s">
        <v>29</v>
      </c>
      <c r="H601" t="s">
        <v>21</v>
      </c>
      <c r="I601">
        <f>ROUND(19.42/100,9)</f>
        <v>0.19420000000000001</v>
      </c>
      <c r="J601">
        <v>0</v>
      </c>
      <c r="K601">
        <f>ROUND(19.42/100,9)</f>
        <v>0.19420000000000001</v>
      </c>
      <c r="O601">
        <f t="shared" si="292"/>
        <v>11058.38</v>
      </c>
      <c r="P601">
        <f t="shared" si="293"/>
        <v>0</v>
      </c>
      <c r="Q601">
        <f>(ROUND((ROUND((((ET601*1.2))*AV601*I601),2)*BB601),2)+ROUND((ROUND(((AE601-((EU601*1.2)))*AV601*I601),2)*BS601),2))</f>
        <v>0</v>
      </c>
      <c r="R601">
        <f t="shared" si="294"/>
        <v>0</v>
      </c>
      <c r="S601">
        <f t="shared" si="295"/>
        <v>11058.38</v>
      </c>
      <c r="T601">
        <f t="shared" si="296"/>
        <v>0</v>
      </c>
      <c r="U601">
        <f t="shared" si="297"/>
        <v>24.139215360000001</v>
      </c>
      <c r="V601">
        <f t="shared" si="298"/>
        <v>0</v>
      </c>
      <c r="W601">
        <f t="shared" si="299"/>
        <v>0</v>
      </c>
      <c r="X601">
        <f t="shared" si="300"/>
        <v>8293.7900000000009</v>
      </c>
      <c r="Y601">
        <f t="shared" si="300"/>
        <v>4533.9399999999996</v>
      </c>
      <c r="AA601">
        <v>66527339</v>
      </c>
      <c r="AB601">
        <f t="shared" si="301"/>
        <v>954.16800000000001</v>
      </c>
      <c r="AC601">
        <f t="shared" si="302"/>
        <v>0</v>
      </c>
      <c r="AD601">
        <f>ROUND(((((ET601*1.2))-((EU601*1.2)))+AE601),6)</f>
        <v>0</v>
      </c>
      <c r="AE601">
        <f>ROUND(((EU601*1.2)),6)</f>
        <v>0</v>
      </c>
      <c r="AF601">
        <f>ROUND(((EV601*1.2)),6)</f>
        <v>954.16800000000001</v>
      </c>
      <c r="AG601">
        <f t="shared" si="303"/>
        <v>0</v>
      </c>
      <c r="AH601">
        <f>((EW601*1.2))</f>
        <v>99.6</v>
      </c>
      <c r="AI601">
        <f>((EX601*1.2))</f>
        <v>0</v>
      </c>
      <c r="AJ601">
        <f t="shared" si="304"/>
        <v>0</v>
      </c>
      <c r="AK601">
        <v>795.14</v>
      </c>
      <c r="AL601">
        <v>0</v>
      </c>
      <c r="AM601">
        <v>0</v>
      </c>
      <c r="AN601">
        <v>0</v>
      </c>
      <c r="AO601">
        <v>795.14</v>
      </c>
      <c r="AP601">
        <v>0</v>
      </c>
      <c r="AQ601">
        <v>83</v>
      </c>
      <c r="AR601">
        <v>0</v>
      </c>
      <c r="AS601">
        <v>0</v>
      </c>
      <c r="AT601">
        <v>75</v>
      </c>
      <c r="AU601">
        <v>41</v>
      </c>
      <c r="AV601">
        <v>1.248</v>
      </c>
      <c r="AW601">
        <v>1</v>
      </c>
      <c r="AZ601">
        <v>1</v>
      </c>
      <c r="BA601">
        <v>47.82</v>
      </c>
      <c r="BB601">
        <v>1</v>
      </c>
      <c r="BC601">
        <v>1</v>
      </c>
      <c r="BD601" t="s">
        <v>3</v>
      </c>
      <c r="BE601" t="s">
        <v>3</v>
      </c>
      <c r="BF601" t="s">
        <v>3</v>
      </c>
      <c r="BG601" t="s">
        <v>3</v>
      </c>
      <c r="BH601">
        <v>0</v>
      </c>
      <c r="BI601">
        <v>1</v>
      </c>
      <c r="BJ601" t="s">
        <v>30</v>
      </c>
      <c r="BM601">
        <v>393</v>
      </c>
      <c r="BN601">
        <v>0</v>
      </c>
      <c r="BO601" t="s">
        <v>28</v>
      </c>
      <c r="BP601">
        <v>1</v>
      </c>
      <c r="BQ601">
        <v>60</v>
      </c>
      <c r="BR601">
        <v>0</v>
      </c>
      <c r="BS601">
        <v>47.82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3</v>
      </c>
      <c r="BZ601">
        <v>75</v>
      </c>
      <c r="CA601">
        <v>41</v>
      </c>
      <c r="CB601" t="s">
        <v>3</v>
      </c>
      <c r="CE601">
        <v>30</v>
      </c>
      <c r="CF601">
        <v>0</v>
      </c>
      <c r="CG601">
        <v>0</v>
      </c>
      <c r="CM601">
        <v>0</v>
      </c>
      <c r="CN601" t="s">
        <v>337</v>
      </c>
      <c r="CO601">
        <v>0</v>
      </c>
      <c r="CP601">
        <f t="shared" si="305"/>
        <v>11058.38</v>
      </c>
      <c r="CQ601">
        <f t="shared" si="306"/>
        <v>0</v>
      </c>
      <c r="CR601">
        <f>(ROUND((ROUND((((ET601*1.2))*AV601*1),2)*BB601),2)+ROUND((ROUND(((AE601-((EU601*1.2)))*AV601*1),2)*BS601),2))</f>
        <v>0</v>
      </c>
      <c r="CS601">
        <f t="shared" si="307"/>
        <v>0</v>
      </c>
      <c r="CT601">
        <f t="shared" si="308"/>
        <v>56944.06</v>
      </c>
      <c r="CU601">
        <f t="shared" si="309"/>
        <v>0</v>
      </c>
      <c r="CV601">
        <f t="shared" si="310"/>
        <v>124.3008</v>
      </c>
      <c r="CW601">
        <f t="shared" si="311"/>
        <v>0</v>
      </c>
      <c r="CX601">
        <f t="shared" si="311"/>
        <v>0</v>
      </c>
      <c r="CY601">
        <f t="shared" si="312"/>
        <v>8293.7849999999999</v>
      </c>
      <c r="CZ601">
        <f t="shared" si="313"/>
        <v>4533.9357999999993</v>
      </c>
      <c r="DB601">
        <v>47</v>
      </c>
      <c r="DC601" t="s">
        <v>3</v>
      </c>
      <c r="DD601" t="s">
        <v>3</v>
      </c>
      <c r="DE601" t="s">
        <v>23</v>
      </c>
      <c r="DF601" t="s">
        <v>23</v>
      </c>
      <c r="DG601" t="s">
        <v>23</v>
      </c>
      <c r="DH601" t="s">
        <v>3</v>
      </c>
      <c r="DI601" t="s">
        <v>23</v>
      </c>
      <c r="DJ601" t="s">
        <v>23</v>
      </c>
      <c r="DK601" t="s">
        <v>3</v>
      </c>
      <c r="DL601" t="s">
        <v>3</v>
      </c>
      <c r="DM601" t="s">
        <v>3</v>
      </c>
      <c r="DN601">
        <v>91</v>
      </c>
      <c r="DO601">
        <v>67</v>
      </c>
      <c r="DP601">
        <v>1.248</v>
      </c>
      <c r="DQ601">
        <v>1</v>
      </c>
      <c r="DU601">
        <v>1013</v>
      </c>
      <c r="DV601" t="s">
        <v>21</v>
      </c>
      <c r="DW601" t="s">
        <v>21</v>
      </c>
      <c r="DX601">
        <v>1</v>
      </c>
      <c r="DZ601" t="s">
        <v>3</v>
      </c>
      <c r="EA601" t="s">
        <v>3</v>
      </c>
      <c r="EB601" t="s">
        <v>3</v>
      </c>
      <c r="EC601" t="s">
        <v>3</v>
      </c>
      <c r="EE601">
        <v>59520753</v>
      </c>
      <c r="EF601">
        <v>60</v>
      </c>
      <c r="EG601" t="s">
        <v>31</v>
      </c>
      <c r="EH601">
        <v>0</v>
      </c>
      <c r="EI601" t="s">
        <v>3</v>
      </c>
      <c r="EJ601">
        <v>1</v>
      </c>
      <c r="EK601">
        <v>393</v>
      </c>
      <c r="EL601" t="s">
        <v>32</v>
      </c>
      <c r="EM601" t="s">
        <v>33</v>
      </c>
      <c r="EO601" t="s">
        <v>239</v>
      </c>
      <c r="EQ601">
        <v>0</v>
      </c>
      <c r="ER601">
        <v>795.14</v>
      </c>
      <c r="ES601">
        <v>0</v>
      </c>
      <c r="ET601">
        <v>0</v>
      </c>
      <c r="EU601">
        <v>0</v>
      </c>
      <c r="EV601">
        <v>795.14</v>
      </c>
      <c r="EW601">
        <v>83</v>
      </c>
      <c r="EX601">
        <v>0</v>
      </c>
      <c r="EY601">
        <v>0</v>
      </c>
      <c r="FQ601">
        <v>0</v>
      </c>
      <c r="FR601">
        <v>0</v>
      </c>
      <c r="FS601">
        <v>0</v>
      </c>
      <c r="FX601">
        <v>91</v>
      </c>
      <c r="FY601">
        <v>67</v>
      </c>
      <c r="GA601" t="s">
        <v>3</v>
      </c>
      <c r="GD601">
        <v>0</v>
      </c>
      <c r="GF601">
        <v>-1192427843</v>
      </c>
      <c r="GG601">
        <v>2</v>
      </c>
      <c r="GH601">
        <v>1</v>
      </c>
      <c r="GI601">
        <v>2</v>
      </c>
      <c r="GJ601">
        <v>0</v>
      </c>
      <c r="GK601">
        <f>ROUND(R601*(R12)/100,2)</f>
        <v>0</v>
      </c>
      <c r="GL601">
        <f t="shared" si="314"/>
        <v>0</v>
      </c>
      <c r="GM601">
        <f>ROUND(O601+X601+Y601+GK601,2)+GX601</f>
        <v>23886.11</v>
      </c>
      <c r="GN601">
        <f t="shared" si="315"/>
        <v>23886.11</v>
      </c>
      <c r="GO601">
        <f t="shared" si="316"/>
        <v>0</v>
      </c>
      <c r="GP601">
        <f t="shared" si="317"/>
        <v>0</v>
      </c>
      <c r="GR601">
        <v>0</v>
      </c>
      <c r="GS601">
        <v>3</v>
      </c>
      <c r="GT601">
        <v>0</v>
      </c>
      <c r="GU601" t="s">
        <v>3</v>
      </c>
      <c r="GV601">
        <f t="shared" si="318"/>
        <v>0</v>
      </c>
      <c r="GW601">
        <v>1</v>
      </c>
      <c r="GX601">
        <f t="shared" si="319"/>
        <v>0</v>
      </c>
      <c r="HA601">
        <v>0</v>
      </c>
      <c r="HB601">
        <v>0</v>
      </c>
      <c r="HC601">
        <f t="shared" si="320"/>
        <v>0</v>
      </c>
      <c r="HE601" t="s">
        <v>3</v>
      </c>
      <c r="HF601" t="s">
        <v>3</v>
      </c>
      <c r="HM601" t="s">
        <v>3</v>
      </c>
      <c r="HN601" t="s">
        <v>3</v>
      </c>
      <c r="HO601" t="s">
        <v>3</v>
      </c>
      <c r="HP601" t="s">
        <v>3</v>
      </c>
      <c r="HQ601" t="s">
        <v>3</v>
      </c>
      <c r="HS601">
        <v>0</v>
      </c>
      <c r="IK601">
        <v>0</v>
      </c>
    </row>
    <row r="602" spans="1:245" x14ac:dyDescent="0.25">
      <c r="A602">
        <v>17</v>
      </c>
      <c r="B602">
        <v>1</v>
      </c>
      <c r="E602" t="s">
        <v>34</v>
      </c>
      <c r="F602" t="s">
        <v>35</v>
      </c>
      <c r="G602" t="s">
        <v>36</v>
      </c>
      <c r="H602" t="s">
        <v>21</v>
      </c>
      <c r="I602">
        <v>0</v>
      </c>
      <c r="J602">
        <v>0</v>
      </c>
      <c r="K602">
        <v>0</v>
      </c>
      <c r="O602">
        <f t="shared" si="292"/>
        <v>0</v>
      </c>
      <c r="P602">
        <f t="shared" si="293"/>
        <v>0</v>
      </c>
      <c r="Q602">
        <f>(ROUND((ROUND(((((ET602*1.1)*1.2))*AV602*I602),2)*BB602),2)+ROUND((ROUND(((AE602-(((EU602*1.1)*1.2)))*AV602*I602),2)*BS602),2))</f>
        <v>0</v>
      </c>
      <c r="R602">
        <f t="shared" si="294"/>
        <v>0</v>
      </c>
      <c r="S602">
        <f t="shared" si="295"/>
        <v>0</v>
      </c>
      <c r="T602">
        <f t="shared" si="296"/>
        <v>0</v>
      </c>
      <c r="U602">
        <f t="shared" si="297"/>
        <v>0</v>
      </c>
      <c r="V602">
        <f t="shared" si="298"/>
        <v>0</v>
      </c>
      <c r="W602">
        <f t="shared" si="299"/>
        <v>0</v>
      </c>
      <c r="X602">
        <f t="shared" si="300"/>
        <v>0</v>
      </c>
      <c r="Y602">
        <f t="shared" si="300"/>
        <v>0</v>
      </c>
      <c r="AA602">
        <v>66527339</v>
      </c>
      <c r="AB602">
        <f t="shared" si="301"/>
        <v>1049.2547999999999</v>
      </c>
      <c r="AC602">
        <f t="shared" si="302"/>
        <v>0</v>
      </c>
      <c r="AD602">
        <f>ROUND((((((ET602*1.1)*1.2))-(((EU602*1.1)*1.2)))+AE602),6)</f>
        <v>1033.2036000000001</v>
      </c>
      <c r="AE602">
        <f>ROUND((((EU602*1.1)*1.2)),6)</f>
        <v>125.1228</v>
      </c>
      <c r="AF602">
        <f>ROUND((((EV602*1.1)*1.2)),6)</f>
        <v>16.051200000000001</v>
      </c>
      <c r="AG602">
        <f t="shared" si="303"/>
        <v>0</v>
      </c>
      <c r="AH602">
        <f>(((EW602*1.1)*1.2))</f>
        <v>1.5708</v>
      </c>
      <c r="AI602">
        <f>(((EX602*1.1)*1.2))</f>
        <v>0</v>
      </c>
      <c r="AJ602">
        <f t="shared" si="304"/>
        <v>0</v>
      </c>
      <c r="AK602">
        <v>794.89</v>
      </c>
      <c r="AL602">
        <v>0</v>
      </c>
      <c r="AM602">
        <v>782.73</v>
      </c>
      <c r="AN602">
        <v>94.79</v>
      </c>
      <c r="AO602">
        <v>12.16</v>
      </c>
      <c r="AP602">
        <v>0</v>
      </c>
      <c r="AQ602">
        <v>1.19</v>
      </c>
      <c r="AR602">
        <v>0</v>
      </c>
      <c r="AS602">
        <v>0</v>
      </c>
      <c r="AT602">
        <v>0</v>
      </c>
      <c r="AU602">
        <v>0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1</v>
      </c>
      <c r="BD602" t="s">
        <v>3</v>
      </c>
      <c r="BE602" t="s">
        <v>3</v>
      </c>
      <c r="BF602" t="s">
        <v>3</v>
      </c>
      <c r="BG602" t="s">
        <v>3</v>
      </c>
      <c r="BH602">
        <v>0</v>
      </c>
      <c r="BI602">
        <v>1</v>
      </c>
      <c r="BJ602" t="s">
        <v>37</v>
      </c>
      <c r="BM602">
        <v>2</v>
      </c>
      <c r="BN602">
        <v>0</v>
      </c>
      <c r="BO602" t="s">
        <v>3</v>
      </c>
      <c r="BP602">
        <v>0</v>
      </c>
      <c r="BQ602">
        <v>30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3</v>
      </c>
      <c r="BZ602">
        <v>0</v>
      </c>
      <c r="CA602">
        <v>0</v>
      </c>
      <c r="CB602" t="s">
        <v>3</v>
      </c>
      <c r="CE602">
        <v>30</v>
      </c>
      <c r="CF602">
        <v>0</v>
      </c>
      <c r="CG602">
        <v>0</v>
      </c>
      <c r="CM602">
        <v>0</v>
      </c>
      <c r="CN602" t="s">
        <v>335</v>
      </c>
      <c r="CO602">
        <v>0</v>
      </c>
      <c r="CP602">
        <f t="shared" si="305"/>
        <v>0</v>
      </c>
      <c r="CQ602">
        <f t="shared" si="306"/>
        <v>0</v>
      </c>
      <c r="CR602">
        <f>(ROUND((ROUND(((((ET602*1.1)*1.2))*AV602*1),2)*BB602),2)+ROUND((ROUND(((AE602-(((EU602*1.1)*1.2)))*AV602*1),2)*BS602),2))</f>
        <v>1033.2</v>
      </c>
      <c r="CS602">
        <f t="shared" si="307"/>
        <v>125.12</v>
      </c>
      <c r="CT602">
        <f t="shared" si="308"/>
        <v>16.05</v>
      </c>
      <c r="CU602">
        <f t="shared" si="309"/>
        <v>0</v>
      </c>
      <c r="CV602">
        <f t="shared" si="310"/>
        <v>1.5708</v>
      </c>
      <c r="CW602">
        <f t="shared" si="311"/>
        <v>0</v>
      </c>
      <c r="CX602">
        <f t="shared" si="311"/>
        <v>0</v>
      </c>
      <c r="CY602">
        <f t="shared" si="312"/>
        <v>0</v>
      </c>
      <c r="CZ602">
        <f t="shared" si="313"/>
        <v>0</v>
      </c>
      <c r="DB602">
        <v>48</v>
      </c>
      <c r="DC602" t="s">
        <v>3</v>
      </c>
      <c r="DD602" t="s">
        <v>3</v>
      </c>
      <c r="DE602" t="s">
        <v>197</v>
      </c>
      <c r="DF602" t="s">
        <v>197</v>
      </c>
      <c r="DG602" t="s">
        <v>197</v>
      </c>
      <c r="DH602" t="s">
        <v>3</v>
      </c>
      <c r="DI602" t="s">
        <v>197</v>
      </c>
      <c r="DJ602" t="s">
        <v>197</v>
      </c>
      <c r="DK602" t="s">
        <v>3</v>
      </c>
      <c r="DL602" t="s">
        <v>3</v>
      </c>
      <c r="DM602" t="s">
        <v>3</v>
      </c>
      <c r="DN602">
        <v>98</v>
      </c>
      <c r="DO602">
        <v>77</v>
      </c>
      <c r="DP602">
        <v>1.1919999999999999</v>
      </c>
      <c r="DQ602">
        <v>1</v>
      </c>
      <c r="DU602">
        <v>1013</v>
      </c>
      <c r="DV602" t="s">
        <v>21</v>
      </c>
      <c r="DW602" t="s">
        <v>21</v>
      </c>
      <c r="DX602">
        <v>1</v>
      </c>
      <c r="DZ602" t="s">
        <v>3</v>
      </c>
      <c r="EA602" t="s">
        <v>3</v>
      </c>
      <c r="EB602" t="s">
        <v>3</v>
      </c>
      <c r="EC602" t="s">
        <v>3</v>
      </c>
      <c r="EE602">
        <v>59520406</v>
      </c>
      <c r="EF602">
        <v>30</v>
      </c>
      <c r="EG602" t="s">
        <v>17</v>
      </c>
      <c r="EH602">
        <v>0</v>
      </c>
      <c r="EI602" t="s">
        <v>3</v>
      </c>
      <c r="EJ602">
        <v>1</v>
      </c>
      <c r="EK602">
        <v>2</v>
      </c>
      <c r="EL602" t="s">
        <v>39</v>
      </c>
      <c r="EM602" t="s">
        <v>40</v>
      </c>
      <c r="EO602" t="s">
        <v>198</v>
      </c>
      <c r="EQ602">
        <v>0</v>
      </c>
      <c r="ER602">
        <v>794.89</v>
      </c>
      <c r="ES602">
        <v>0</v>
      </c>
      <c r="ET602">
        <v>782.73</v>
      </c>
      <c r="EU602">
        <v>94.79</v>
      </c>
      <c r="EV602">
        <v>12.16</v>
      </c>
      <c r="EW602">
        <v>1.19</v>
      </c>
      <c r="EX602">
        <v>0</v>
      </c>
      <c r="EY602">
        <v>0</v>
      </c>
      <c r="FQ602">
        <v>0</v>
      </c>
      <c r="FR602">
        <v>0</v>
      </c>
      <c r="FS602">
        <v>0</v>
      </c>
      <c r="FX602">
        <v>98</v>
      </c>
      <c r="FY602">
        <v>77</v>
      </c>
      <c r="GA602" t="s">
        <v>3</v>
      </c>
      <c r="GD602">
        <v>1</v>
      </c>
      <c r="GF602">
        <v>-1634849681</v>
      </c>
      <c r="GG602">
        <v>2</v>
      </c>
      <c r="GH602">
        <v>1</v>
      </c>
      <c r="GI602">
        <v>-2</v>
      </c>
      <c r="GJ602">
        <v>0</v>
      </c>
      <c r="GK602">
        <v>0</v>
      </c>
      <c r="GL602">
        <f t="shared" si="314"/>
        <v>0</v>
      </c>
      <c r="GM602">
        <f>ROUND(O602+X602+Y602,2)+GX602</f>
        <v>0</v>
      </c>
      <c r="GN602">
        <f t="shared" si="315"/>
        <v>0</v>
      </c>
      <c r="GO602">
        <f t="shared" si="316"/>
        <v>0</v>
      </c>
      <c r="GP602">
        <f t="shared" si="317"/>
        <v>0</v>
      </c>
      <c r="GR602">
        <v>0</v>
      </c>
      <c r="GS602">
        <v>0</v>
      </c>
      <c r="GT602">
        <v>0</v>
      </c>
      <c r="GU602" t="s">
        <v>3</v>
      </c>
      <c r="GV602">
        <f t="shared" si="318"/>
        <v>0</v>
      </c>
      <c r="GW602">
        <v>1</v>
      </c>
      <c r="GX602">
        <f t="shared" si="319"/>
        <v>0</v>
      </c>
      <c r="HA602">
        <v>0</v>
      </c>
      <c r="HB602">
        <v>0</v>
      </c>
      <c r="HC602">
        <f t="shared" si="320"/>
        <v>0</v>
      </c>
      <c r="HE602" t="s">
        <v>3</v>
      </c>
      <c r="HF602" t="s">
        <v>3</v>
      </c>
      <c r="HM602" t="s">
        <v>3</v>
      </c>
      <c r="HN602" t="s">
        <v>3</v>
      </c>
      <c r="HO602" t="s">
        <v>3</v>
      </c>
      <c r="HP602" t="s">
        <v>3</v>
      </c>
      <c r="HQ602" t="s">
        <v>3</v>
      </c>
      <c r="HS602">
        <v>0</v>
      </c>
      <c r="IK602">
        <v>0</v>
      </c>
    </row>
    <row r="603" spans="1:245" x14ac:dyDescent="0.25">
      <c r="A603">
        <v>17</v>
      </c>
      <c r="B603">
        <v>1</v>
      </c>
      <c r="E603" t="s">
        <v>42</v>
      </c>
      <c r="F603" t="s">
        <v>43</v>
      </c>
      <c r="G603" t="s">
        <v>44</v>
      </c>
      <c r="H603" t="s">
        <v>21</v>
      </c>
      <c r="I603">
        <v>0</v>
      </c>
      <c r="J603">
        <v>0</v>
      </c>
      <c r="K603">
        <v>0</v>
      </c>
      <c r="O603">
        <f t="shared" si="292"/>
        <v>0</v>
      </c>
      <c r="P603">
        <f t="shared" si="293"/>
        <v>0</v>
      </c>
      <c r="Q603">
        <f>(ROUND((ROUND(((((ET603*1.1)*1.2))*AV603*I603),2)*BB603),2)+ROUND((ROUND(((AE603-(((EU603*1.1)*1.2)))*AV603*I603),2)*BS603),2))</f>
        <v>0</v>
      </c>
      <c r="R603">
        <f t="shared" si="294"/>
        <v>0</v>
      </c>
      <c r="S603">
        <f t="shared" si="295"/>
        <v>0</v>
      </c>
      <c r="T603">
        <f t="shared" si="296"/>
        <v>0</v>
      </c>
      <c r="U603">
        <f t="shared" si="297"/>
        <v>0</v>
      </c>
      <c r="V603">
        <f t="shared" si="298"/>
        <v>0</v>
      </c>
      <c r="W603">
        <f t="shared" si="299"/>
        <v>0</v>
      </c>
      <c r="X603">
        <f t="shared" si="300"/>
        <v>0</v>
      </c>
      <c r="Y603">
        <f t="shared" si="300"/>
        <v>0</v>
      </c>
      <c r="AA603">
        <v>66527339</v>
      </c>
      <c r="AB603">
        <f t="shared" si="301"/>
        <v>1618.2804000000001</v>
      </c>
      <c r="AC603">
        <f t="shared" si="302"/>
        <v>0</v>
      </c>
      <c r="AD603">
        <f>ROUND((((((ET603*1.1)*1.2))-(((EU603*1.1)*1.2)))+AE603),6)</f>
        <v>1578.4824000000001</v>
      </c>
      <c r="AE603">
        <f>ROUND((((EU603*1.1)*1.2)),6)</f>
        <v>181.46039999999999</v>
      </c>
      <c r="AF603">
        <f>ROUND((((EV603*1.1)*1.2)),6)</f>
        <v>39.798000000000002</v>
      </c>
      <c r="AG603">
        <f t="shared" si="303"/>
        <v>0</v>
      </c>
      <c r="AH603">
        <f>(((EW603*1.1)*1.2))</f>
        <v>3.8940000000000006</v>
      </c>
      <c r="AI603">
        <f>(((EX603*1.1)*1.2))</f>
        <v>0</v>
      </c>
      <c r="AJ603">
        <f t="shared" si="304"/>
        <v>0</v>
      </c>
      <c r="AK603">
        <v>1225.97</v>
      </c>
      <c r="AL603">
        <v>0</v>
      </c>
      <c r="AM603">
        <v>1195.82</v>
      </c>
      <c r="AN603">
        <v>137.47</v>
      </c>
      <c r="AO603">
        <v>30.15</v>
      </c>
      <c r="AP603">
        <v>0</v>
      </c>
      <c r="AQ603">
        <v>2.95</v>
      </c>
      <c r="AR603">
        <v>0</v>
      </c>
      <c r="AS603">
        <v>0</v>
      </c>
      <c r="AT603">
        <v>94</v>
      </c>
      <c r="AU603">
        <v>51</v>
      </c>
      <c r="AV603">
        <v>1.1919999999999999</v>
      </c>
      <c r="AW603">
        <v>1</v>
      </c>
      <c r="AZ603">
        <v>1</v>
      </c>
      <c r="BA603">
        <v>47.82</v>
      </c>
      <c r="BB603">
        <v>13.97</v>
      </c>
      <c r="BC603">
        <v>1</v>
      </c>
      <c r="BD603" t="s">
        <v>3</v>
      </c>
      <c r="BE603" t="s">
        <v>3</v>
      </c>
      <c r="BF603" t="s">
        <v>3</v>
      </c>
      <c r="BG603" t="s">
        <v>3</v>
      </c>
      <c r="BH603">
        <v>0</v>
      </c>
      <c r="BI603">
        <v>1</v>
      </c>
      <c r="BJ603" t="s">
        <v>45</v>
      </c>
      <c r="BM603">
        <v>2</v>
      </c>
      <c r="BN603">
        <v>0</v>
      </c>
      <c r="BO603" t="s">
        <v>43</v>
      </c>
      <c r="BP603">
        <v>1</v>
      </c>
      <c r="BQ603">
        <v>30</v>
      </c>
      <c r="BR603">
        <v>0</v>
      </c>
      <c r="BS603">
        <v>47.82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3</v>
      </c>
      <c r="BZ603">
        <v>94</v>
      </c>
      <c r="CA603">
        <v>51</v>
      </c>
      <c r="CB603" t="s">
        <v>3</v>
      </c>
      <c r="CE603">
        <v>30</v>
      </c>
      <c r="CF603">
        <v>0</v>
      </c>
      <c r="CG603">
        <v>0</v>
      </c>
      <c r="CM603">
        <v>0</v>
      </c>
      <c r="CN603" t="s">
        <v>335</v>
      </c>
      <c r="CO603">
        <v>0</v>
      </c>
      <c r="CP603">
        <f t="shared" si="305"/>
        <v>0</v>
      </c>
      <c r="CQ603">
        <f t="shared" si="306"/>
        <v>0</v>
      </c>
      <c r="CR603">
        <f>(ROUND((ROUND(((((ET603*1.1)*1.2))*AV603*1),2)*BB603),2)+ROUND((ROUND(((AE603-(((EU603*1.1)*1.2)))*AV603*1),2)*BS603),2))</f>
        <v>26285.25</v>
      </c>
      <c r="CS603">
        <f t="shared" si="307"/>
        <v>10343.469999999999</v>
      </c>
      <c r="CT603">
        <f t="shared" si="308"/>
        <v>2268.58</v>
      </c>
      <c r="CU603">
        <f t="shared" si="309"/>
        <v>0</v>
      </c>
      <c r="CV603">
        <f t="shared" si="310"/>
        <v>4.6416480000000009</v>
      </c>
      <c r="CW603">
        <f t="shared" si="311"/>
        <v>0</v>
      </c>
      <c r="CX603">
        <f t="shared" si="311"/>
        <v>0</v>
      </c>
      <c r="CY603">
        <f t="shared" si="312"/>
        <v>0</v>
      </c>
      <c r="CZ603">
        <f t="shared" si="313"/>
        <v>0</v>
      </c>
      <c r="DB603">
        <v>50</v>
      </c>
      <c r="DC603" t="s">
        <v>3</v>
      </c>
      <c r="DD603" t="s">
        <v>3</v>
      </c>
      <c r="DE603" t="s">
        <v>197</v>
      </c>
      <c r="DF603" t="s">
        <v>197</v>
      </c>
      <c r="DG603" t="s">
        <v>197</v>
      </c>
      <c r="DH603" t="s">
        <v>3</v>
      </c>
      <c r="DI603" t="s">
        <v>197</v>
      </c>
      <c r="DJ603" t="s">
        <v>197</v>
      </c>
      <c r="DK603" t="s">
        <v>3</v>
      </c>
      <c r="DL603" t="s">
        <v>3</v>
      </c>
      <c r="DM603" t="s">
        <v>3</v>
      </c>
      <c r="DN603">
        <v>98</v>
      </c>
      <c r="DO603">
        <v>77</v>
      </c>
      <c r="DP603">
        <v>1.1919999999999999</v>
      </c>
      <c r="DQ603">
        <v>1</v>
      </c>
      <c r="DU603">
        <v>1013</v>
      </c>
      <c r="DV603" t="s">
        <v>21</v>
      </c>
      <c r="DW603" t="s">
        <v>21</v>
      </c>
      <c r="DX603">
        <v>1</v>
      </c>
      <c r="DZ603" t="s">
        <v>3</v>
      </c>
      <c r="EA603" t="s">
        <v>3</v>
      </c>
      <c r="EB603" t="s">
        <v>3</v>
      </c>
      <c r="EC603" t="s">
        <v>3</v>
      </c>
      <c r="EE603">
        <v>59520406</v>
      </c>
      <c r="EF603">
        <v>30</v>
      </c>
      <c r="EG603" t="s">
        <v>17</v>
      </c>
      <c r="EH603">
        <v>0</v>
      </c>
      <c r="EI603" t="s">
        <v>3</v>
      </c>
      <c r="EJ603">
        <v>1</v>
      </c>
      <c r="EK603">
        <v>2</v>
      </c>
      <c r="EL603" t="s">
        <v>39</v>
      </c>
      <c r="EM603" t="s">
        <v>40</v>
      </c>
      <c r="EO603" t="s">
        <v>198</v>
      </c>
      <c r="EQ603">
        <v>0</v>
      </c>
      <c r="ER603">
        <v>1225.97</v>
      </c>
      <c r="ES603">
        <v>0</v>
      </c>
      <c r="ET603">
        <v>1195.82</v>
      </c>
      <c r="EU603">
        <v>137.47</v>
      </c>
      <c r="EV603">
        <v>30.15</v>
      </c>
      <c r="EW603">
        <v>2.95</v>
      </c>
      <c r="EX603">
        <v>0</v>
      </c>
      <c r="EY603">
        <v>0</v>
      </c>
      <c r="FQ603">
        <v>0</v>
      </c>
      <c r="FR603">
        <v>0</v>
      </c>
      <c r="FS603">
        <v>0</v>
      </c>
      <c r="FX603">
        <v>98</v>
      </c>
      <c r="FY603">
        <v>77</v>
      </c>
      <c r="GA603" t="s">
        <v>3</v>
      </c>
      <c r="GD603">
        <v>0</v>
      </c>
      <c r="GF603">
        <v>921486023</v>
      </c>
      <c r="GG603">
        <v>2</v>
      </c>
      <c r="GH603">
        <v>1</v>
      </c>
      <c r="GI603">
        <v>2</v>
      </c>
      <c r="GJ603">
        <v>0</v>
      </c>
      <c r="GK603">
        <f>ROUND(R603*(R12)/100,2)</f>
        <v>0</v>
      </c>
      <c r="GL603">
        <f t="shared" si="314"/>
        <v>0</v>
      </c>
      <c r="GM603">
        <f>ROUND(O603+X603+Y603+GK603,2)+GX603</f>
        <v>0</v>
      </c>
      <c r="GN603">
        <f t="shared" si="315"/>
        <v>0</v>
      </c>
      <c r="GO603">
        <f t="shared" si="316"/>
        <v>0</v>
      </c>
      <c r="GP603">
        <f t="shared" si="317"/>
        <v>0</v>
      </c>
      <c r="GR603">
        <v>0</v>
      </c>
      <c r="GS603">
        <v>0</v>
      </c>
      <c r="GT603">
        <v>0</v>
      </c>
      <c r="GU603" t="s">
        <v>3</v>
      </c>
      <c r="GV603">
        <f t="shared" si="318"/>
        <v>0</v>
      </c>
      <c r="GW603">
        <v>1</v>
      </c>
      <c r="GX603">
        <f t="shared" si="319"/>
        <v>0</v>
      </c>
      <c r="HA603">
        <v>0</v>
      </c>
      <c r="HB603">
        <v>0</v>
      </c>
      <c r="HC603">
        <f t="shared" si="320"/>
        <v>0</v>
      </c>
      <c r="HE603" t="s">
        <v>3</v>
      </c>
      <c r="HF603" t="s">
        <v>3</v>
      </c>
      <c r="HM603" t="s">
        <v>3</v>
      </c>
      <c r="HN603" t="s">
        <v>3</v>
      </c>
      <c r="HO603" t="s">
        <v>3</v>
      </c>
      <c r="HP603" t="s">
        <v>3</v>
      </c>
      <c r="HQ603" t="s">
        <v>3</v>
      </c>
      <c r="HS603">
        <v>0</v>
      </c>
      <c r="IK603">
        <v>0</v>
      </c>
    </row>
    <row r="604" spans="1:245" x14ac:dyDescent="0.25">
      <c r="A604">
        <v>17</v>
      </c>
      <c r="B604">
        <v>1</v>
      </c>
      <c r="E604" t="s">
        <v>46</v>
      </c>
      <c r="F604" t="s">
        <v>47</v>
      </c>
      <c r="G604" t="s">
        <v>48</v>
      </c>
      <c r="H604" t="s">
        <v>21</v>
      </c>
      <c r="I604">
        <f>ROUND((19.42+24.28)/100,9)</f>
        <v>0.437</v>
      </c>
      <c r="J604">
        <v>0</v>
      </c>
      <c r="K604">
        <f>ROUND((19.42+24.28)/100,9)</f>
        <v>0.437</v>
      </c>
      <c r="O604">
        <f t="shared" si="292"/>
        <v>32895.86</v>
      </c>
      <c r="P604">
        <f t="shared" si="293"/>
        <v>0</v>
      </c>
      <c r="Q604">
        <f>(ROUND((ROUND((((ET604*1.2))*AV604*I604),2)*BB604),2)+ROUND((ROUND(((AE604-((EU604*1.2)))*AV604*I604),2)*BS604),2))</f>
        <v>0</v>
      </c>
      <c r="R604">
        <f t="shared" si="294"/>
        <v>0</v>
      </c>
      <c r="S604">
        <f t="shared" si="295"/>
        <v>32895.86</v>
      </c>
      <c r="T604">
        <f t="shared" si="296"/>
        <v>0</v>
      </c>
      <c r="U604">
        <f t="shared" si="297"/>
        <v>70.052456448000015</v>
      </c>
      <c r="V604">
        <f t="shared" si="298"/>
        <v>0</v>
      </c>
      <c r="W604">
        <f t="shared" si="299"/>
        <v>0</v>
      </c>
      <c r="X604">
        <f t="shared" si="300"/>
        <v>28619.4</v>
      </c>
      <c r="Y604">
        <f t="shared" si="300"/>
        <v>13487.3</v>
      </c>
      <c r="AA604">
        <v>66527339</v>
      </c>
      <c r="AB604">
        <f t="shared" si="301"/>
        <v>1261.356</v>
      </c>
      <c r="AC604">
        <f t="shared" si="302"/>
        <v>0</v>
      </c>
      <c r="AD604">
        <f>ROUND(((((ET604*1.2))-((EU604*1.2)))+AE604),6)</f>
        <v>0</v>
      </c>
      <c r="AE604">
        <f>ROUND(((EU604*1.2)),6)</f>
        <v>0</v>
      </c>
      <c r="AF604">
        <f>ROUND(((EV604*1.2)),6)</f>
        <v>1261.356</v>
      </c>
      <c r="AG604">
        <f t="shared" si="303"/>
        <v>0</v>
      </c>
      <c r="AH604">
        <f>((EW604*1.2))</f>
        <v>128.44800000000001</v>
      </c>
      <c r="AI604">
        <f>((EX604*1.2))</f>
        <v>0</v>
      </c>
      <c r="AJ604">
        <f t="shared" si="304"/>
        <v>0</v>
      </c>
      <c r="AK604">
        <v>1051.1300000000001</v>
      </c>
      <c r="AL604">
        <v>0</v>
      </c>
      <c r="AM604">
        <v>0</v>
      </c>
      <c r="AN604">
        <v>0</v>
      </c>
      <c r="AO604">
        <v>1051.1300000000001</v>
      </c>
      <c r="AP604">
        <v>0</v>
      </c>
      <c r="AQ604">
        <v>107.04</v>
      </c>
      <c r="AR604">
        <v>0</v>
      </c>
      <c r="AS604">
        <v>0</v>
      </c>
      <c r="AT604">
        <v>87</v>
      </c>
      <c r="AU604">
        <v>41</v>
      </c>
      <c r="AV604">
        <v>1.248</v>
      </c>
      <c r="AW604">
        <v>1</v>
      </c>
      <c r="AZ604">
        <v>1</v>
      </c>
      <c r="BA604">
        <v>47.82</v>
      </c>
      <c r="BB604">
        <v>1</v>
      </c>
      <c r="BC604">
        <v>1</v>
      </c>
      <c r="BD604" t="s">
        <v>3</v>
      </c>
      <c r="BE604" t="s">
        <v>3</v>
      </c>
      <c r="BF604" t="s">
        <v>3</v>
      </c>
      <c r="BG604" t="s">
        <v>3</v>
      </c>
      <c r="BH604">
        <v>0</v>
      </c>
      <c r="BI604">
        <v>1</v>
      </c>
      <c r="BJ604" t="s">
        <v>49</v>
      </c>
      <c r="BM604">
        <v>16</v>
      </c>
      <c r="BN604">
        <v>0</v>
      </c>
      <c r="BO604" t="s">
        <v>47</v>
      </c>
      <c r="BP604">
        <v>1</v>
      </c>
      <c r="BQ604">
        <v>30</v>
      </c>
      <c r="BR604">
        <v>0</v>
      </c>
      <c r="BS604">
        <v>47.82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3</v>
      </c>
      <c r="BZ604">
        <v>87</v>
      </c>
      <c r="CA604">
        <v>41</v>
      </c>
      <c r="CB604" t="s">
        <v>3</v>
      </c>
      <c r="CE604">
        <v>30</v>
      </c>
      <c r="CF604">
        <v>0</v>
      </c>
      <c r="CG604">
        <v>0</v>
      </c>
      <c r="CM604">
        <v>0</v>
      </c>
      <c r="CN604" t="s">
        <v>337</v>
      </c>
      <c r="CO604">
        <v>0</v>
      </c>
      <c r="CP604">
        <f t="shared" si="305"/>
        <v>32895.86</v>
      </c>
      <c r="CQ604">
        <f t="shared" si="306"/>
        <v>0</v>
      </c>
      <c r="CR604">
        <f>(ROUND((ROUND((((ET604*1.2))*AV604*1),2)*BB604),2)+ROUND((ROUND(((AE604-((EU604*1.2)))*AV604*1),2)*BS604),2))</f>
        <v>0</v>
      </c>
      <c r="CS604">
        <f t="shared" si="307"/>
        <v>0</v>
      </c>
      <c r="CT604">
        <f t="shared" si="308"/>
        <v>75276.81</v>
      </c>
      <c r="CU604">
        <f t="shared" si="309"/>
        <v>0</v>
      </c>
      <c r="CV604">
        <f t="shared" si="310"/>
        <v>160.30310400000002</v>
      </c>
      <c r="CW604">
        <f t="shared" si="311"/>
        <v>0</v>
      </c>
      <c r="CX604">
        <f t="shared" si="311"/>
        <v>0</v>
      </c>
      <c r="CY604">
        <f t="shared" si="312"/>
        <v>28619.3982</v>
      </c>
      <c r="CZ604">
        <f t="shared" si="313"/>
        <v>13487.302599999999</v>
      </c>
      <c r="DB604">
        <v>52</v>
      </c>
      <c r="DC604" t="s">
        <v>3</v>
      </c>
      <c r="DD604" t="s">
        <v>3</v>
      </c>
      <c r="DE604" t="s">
        <v>23</v>
      </c>
      <c r="DF604" t="s">
        <v>23</v>
      </c>
      <c r="DG604" t="s">
        <v>23</v>
      </c>
      <c r="DH604" t="s">
        <v>3</v>
      </c>
      <c r="DI604" t="s">
        <v>23</v>
      </c>
      <c r="DJ604" t="s">
        <v>23</v>
      </c>
      <c r="DK604" t="s">
        <v>3</v>
      </c>
      <c r="DL604" t="s">
        <v>3</v>
      </c>
      <c r="DM604" t="s">
        <v>3</v>
      </c>
      <c r="DN604">
        <v>105</v>
      </c>
      <c r="DO604">
        <v>77</v>
      </c>
      <c r="DP604">
        <v>1.248</v>
      </c>
      <c r="DQ604">
        <v>1</v>
      </c>
      <c r="DU604">
        <v>1013</v>
      </c>
      <c r="DV604" t="s">
        <v>21</v>
      </c>
      <c r="DW604" t="s">
        <v>21</v>
      </c>
      <c r="DX604">
        <v>1</v>
      </c>
      <c r="DZ604" t="s">
        <v>3</v>
      </c>
      <c r="EA604" t="s">
        <v>3</v>
      </c>
      <c r="EB604" t="s">
        <v>3</v>
      </c>
      <c r="EC604" t="s">
        <v>3</v>
      </c>
      <c r="EE604">
        <v>59520420</v>
      </c>
      <c r="EF604">
        <v>30</v>
      </c>
      <c r="EG604" t="s">
        <v>17</v>
      </c>
      <c r="EH604">
        <v>0</v>
      </c>
      <c r="EI604" t="s">
        <v>3</v>
      </c>
      <c r="EJ604">
        <v>1</v>
      </c>
      <c r="EK604">
        <v>16</v>
      </c>
      <c r="EL604" t="s">
        <v>24</v>
      </c>
      <c r="EM604" t="s">
        <v>25</v>
      </c>
      <c r="EO604" t="s">
        <v>239</v>
      </c>
      <c r="EQ604">
        <v>0</v>
      </c>
      <c r="ER604">
        <v>1051.1300000000001</v>
      </c>
      <c r="ES604">
        <v>0</v>
      </c>
      <c r="ET604">
        <v>0</v>
      </c>
      <c r="EU604">
        <v>0</v>
      </c>
      <c r="EV604">
        <v>1051.1300000000001</v>
      </c>
      <c r="EW604">
        <v>107.04</v>
      </c>
      <c r="EX604">
        <v>0</v>
      </c>
      <c r="EY604">
        <v>0</v>
      </c>
      <c r="FQ604">
        <v>0</v>
      </c>
      <c r="FR604">
        <v>0</v>
      </c>
      <c r="FS604">
        <v>0</v>
      </c>
      <c r="FX604">
        <v>105</v>
      </c>
      <c r="FY604">
        <v>77</v>
      </c>
      <c r="GA604" t="s">
        <v>3</v>
      </c>
      <c r="GD604">
        <v>0</v>
      </c>
      <c r="GF604">
        <v>1725378853</v>
      </c>
      <c r="GG604">
        <v>2</v>
      </c>
      <c r="GH604">
        <v>1</v>
      </c>
      <c r="GI604">
        <v>2</v>
      </c>
      <c r="GJ604">
        <v>0</v>
      </c>
      <c r="GK604">
        <f>ROUND(R604*(R12)/100,2)</f>
        <v>0</v>
      </c>
      <c r="GL604">
        <f t="shared" si="314"/>
        <v>0</v>
      </c>
      <c r="GM604">
        <f>ROUND(O604+X604+Y604+GK604,2)+GX604</f>
        <v>75002.559999999998</v>
      </c>
      <c r="GN604">
        <f t="shared" si="315"/>
        <v>75002.559999999998</v>
      </c>
      <c r="GO604">
        <f t="shared" si="316"/>
        <v>0</v>
      </c>
      <c r="GP604">
        <f t="shared" si="317"/>
        <v>0</v>
      </c>
      <c r="GR604">
        <v>0</v>
      </c>
      <c r="GS604">
        <v>0</v>
      </c>
      <c r="GT604">
        <v>0</v>
      </c>
      <c r="GU604" t="s">
        <v>3</v>
      </c>
      <c r="GV604">
        <f t="shared" si="318"/>
        <v>0</v>
      </c>
      <c r="GW604">
        <v>1</v>
      </c>
      <c r="GX604">
        <f t="shared" si="319"/>
        <v>0</v>
      </c>
      <c r="HA604">
        <v>0</v>
      </c>
      <c r="HB604">
        <v>0</v>
      </c>
      <c r="HC604">
        <f t="shared" si="320"/>
        <v>0</v>
      </c>
      <c r="HE604" t="s">
        <v>3</v>
      </c>
      <c r="HF604" t="s">
        <v>3</v>
      </c>
      <c r="HM604" t="s">
        <v>3</v>
      </c>
      <c r="HN604" t="s">
        <v>3</v>
      </c>
      <c r="HO604" t="s">
        <v>3</v>
      </c>
      <c r="HP604" t="s">
        <v>3</v>
      </c>
      <c r="HQ604" t="s">
        <v>3</v>
      </c>
      <c r="HS604">
        <v>0</v>
      </c>
      <c r="IK604">
        <v>0</v>
      </c>
    </row>
    <row r="605" spans="1:245" x14ac:dyDescent="0.25">
      <c r="A605">
        <v>17</v>
      </c>
      <c r="B605">
        <v>1</v>
      </c>
      <c r="E605" t="s">
        <v>50</v>
      </c>
      <c r="F605" t="s">
        <v>51</v>
      </c>
      <c r="G605" t="s">
        <v>52</v>
      </c>
      <c r="H605" t="s">
        <v>21</v>
      </c>
      <c r="I605">
        <v>0</v>
      </c>
      <c r="J605">
        <v>0</v>
      </c>
      <c r="K605">
        <v>0</v>
      </c>
      <c r="O605">
        <f t="shared" si="292"/>
        <v>0</v>
      </c>
      <c r="P605">
        <f t="shared" si="293"/>
        <v>0</v>
      </c>
      <c r="Q605">
        <f>(ROUND((ROUND(((((ET605*1.1)*1.2))*AV605*I605),2)*BB605),2)+ROUND((ROUND(((AE605-(((EU605*1.1)*1.2)))*AV605*I605),2)*BS605),2))</f>
        <v>0</v>
      </c>
      <c r="R605">
        <f t="shared" si="294"/>
        <v>0</v>
      </c>
      <c r="S605">
        <f t="shared" si="295"/>
        <v>0</v>
      </c>
      <c r="T605">
        <f t="shared" si="296"/>
        <v>0</v>
      </c>
      <c r="U605">
        <f t="shared" si="297"/>
        <v>0</v>
      </c>
      <c r="V605">
        <f t="shared" si="298"/>
        <v>0</v>
      </c>
      <c r="W605">
        <f t="shared" si="299"/>
        <v>0</v>
      </c>
      <c r="X605">
        <f t="shared" si="300"/>
        <v>0</v>
      </c>
      <c r="Y605">
        <f t="shared" si="300"/>
        <v>0</v>
      </c>
      <c r="AA605">
        <v>66527339</v>
      </c>
      <c r="AB605">
        <f t="shared" si="301"/>
        <v>171.61320000000001</v>
      </c>
      <c r="AC605">
        <f t="shared" si="302"/>
        <v>0</v>
      </c>
      <c r="AD605">
        <f>ROUND((((((ET605*1.1)*1.2))-(((EU605*1.1)*1.2)))+AE605),6)</f>
        <v>171.61320000000001</v>
      </c>
      <c r="AE605">
        <f>ROUND((((EU605*1.1)*1.2)),6)</f>
        <v>17.133600000000001</v>
      </c>
      <c r="AF605">
        <f>ROUND((((EV605*1.1)*1.2)),6)</f>
        <v>0</v>
      </c>
      <c r="AG605">
        <f t="shared" si="303"/>
        <v>0</v>
      </c>
      <c r="AH605">
        <f>(((EW605*1.1)*1.2))</f>
        <v>0</v>
      </c>
      <c r="AI605">
        <f>(((EX605*1.1)*1.2))</f>
        <v>0</v>
      </c>
      <c r="AJ605">
        <f t="shared" si="304"/>
        <v>0</v>
      </c>
      <c r="AK605">
        <v>130.01</v>
      </c>
      <c r="AL605">
        <v>0</v>
      </c>
      <c r="AM605">
        <v>130.01</v>
      </c>
      <c r="AN605">
        <v>12.98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94</v>
      </c>
      <c r="AU605">
        <v>51</v>
      </c>
      <c r="AV605">
        <v>1.014</v>
      </c>
      <c r="AW605">
        <v>1</v>
      </c>
      <c r="AZ605">
        <v>1</v>
      </c>
      <c r="BA605">
        <v>47.82</v>
      </c>
      <c r="BB605">
        <v>13.89</v>
      </c>
      <c r="BC605">
        <v>1</v>
      </c>
      <c r="BD605" t="s">
        <v>3</v>
      </c>
      <c r="BE605" t="s">
        <v>3</v>
      </c>
      <c r="BF605" t="s">
        <v>3</v>
      </c>
      <c r="BG605" t="s">
        <v>3</v>
      </c>
      <c r="BH605">
        <v>0</v>
      </c>
      <c r="BI605">
        <v>1</v>
      </c>
      <c r="BJ605" t="s">
        <v>53</v>
      </c>
      <c r="BM605">
        <v>5</v>
      </c>
      <c r="BN605">
        <v>0</v>
      </c>
      <c r="BO605" t="s">
        <v>51</v>
      </c>
      <c r="BP605">
        <v>1</v>
      </c>
      <c r="BQ605">
        <v>30</v>
      </c>
      <c r="BR605">
        <v>0</v>
      </c>
      <c r="BS605">
        <v>47.82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3</v>
      </c>
      <c r="BZ605">
        <v>94</v>
      </c>
      <c r="CA605">
        <v>51</v>
      </c>
      <c r="CB605" t="s">
        <v>3</v>
      </c>
      <c r="CE605">
        <v>30</v>
      </c>
      <c r="CF605">
        <v>0</v>
      </c>
      <c r="CG605">
        <v>0</v>
      </c>
      <c r="CM605">
        <v>0</v>
      </c>
      <c r="CN605" t="s">
        <v>335</v>
      </c>
      <c r="CO605">
        <v>0</v>
      </c>
      <c r="CP605">
        <f t="shared" si="305"/>
        <v>0</v>
      </c>
      <c r="CQ605">
        <f t="shared" si="306"/>
        <v>0</v>
      </c>
      <c r="CR605">
        <f>(ROUND((ROUND(((((ET605*1.1)*1.2))*AV605*1),2)*BB605),2)+ROUND((ROUND(((AE605-(((EU605*1.1)*1.2)))*AV605*1),2)*BS605),2))</f>
        <v>2417.14</v>
      </c>
      <c r="CS605">
        <f t="shared" si="307"/>
        <v>830.63</v>
      </c>
      <c r="CT605">
        <f t="shared" si="308"/>
        <v>0</v>
      </c>
      <c r="CU605">
        <f t="shared" si="309"/>
        <v>0</v>
      </c>
      <c r="CV605">
        <f t="shared" si="310"/>
        <v>0</v>
      </c>
      <c r="CW605">
        <f t="shared" si="311"/>
        <v>0</v>
      </c>
      <c r="CX605">
        <f t="shared" si="311"/>
        <v>0</v>
      </c>
      <c r="CY605">
        <f t="shared" si="312"/>
        <v>0</v>
      </c>
      <c r="CZ605">
        <f t="shared" si="313"/>
        <v>0</v>
      </c>
      <c r="DB605">
        <v>53</v>
      </c>
      <c r="DC605" t="s">
        <v>3</v>
      </c>
      <c r="DD605" t="s">
        <v>3</v>
      </c>
      <c r="DE605" t="s">
        <v>199</v>
      </c>
      <c r="DF605" t="s">
        <v>199</v>
      </c>
      <c r="DG605" t="s">
        <v>199</v>
      </c>
      <c r="DH605" t="s">
        <v>3</v>
      </c>
      <c r="DI605" t="s">
        <v>199</v>
      </c>
      <c r="DJ605" t="s">
        <v>199</v>
      </c>
      <c r="DK605" t="s">
        <v>3</v>
      </c>
      <c r="DL605" t="s">
        <v>3</v>
      </c>
      <c r="DM605" t="s">
        <v>3</v>
      </c>
      <c r="DN605">
        <v>98</v>
      </c>
      <c r="DO605">
        <v>77</v>
      </c>
      <c r="DP605">
        <v>1.014</v>
      </c>
      <c r="DQ605">
        <v>1</v>
      </c>
      <c r="DU605">
        <v>1013</v>
      </c>
      <c r="DV605" t="s">
        <v>21</v>
      </c>
      <c r="DW605" t="s">
        <v>21</v>
      </c>
      <c r="DX605">
        <v>1</v>
      </c>
      <c r="DZ605" t="s">
        <v>3</v>
      </c>
      <c r="EA605" t="s">
        <v>3</v>
      </c>
      <c r="EB605" t="s">
        <v>3</v>
      </c>
      <c r="EC605" t="s">
        <v>3</v>
      </c>
      <c r="EE605">
        <v>59520409</v>
      </c>
      <c r="EF605">
        <v>30</v>
      </c>
      <c r="EG605" t="s">
        <v>17</v>
      </c>
      <c r="EH605">
        <v>0</v>
      </c>
      <c r="EI605" t="s">
        <v>3</v>
      </c>
      <c r="EJ605">
        <v>1</v>
      </c>
      <c r="EK605">
        <v>5</v>
      </c>
      <c r="EL605" t="s">
        <v>55</v>
      </c>
      <c r="EM605" t="s">
        <v>56</v>
      </c>
      <c r="EO605" t="s">
        <v>198</v>
      </c>
      <c r="EQ605">
        <v>0</v>
      </c>
      <c r="ER605">
        <v>130.01</v>
      </c>
      <c r="ES605">
        <v>0</v>
      </c>
      <c r="ET605">
        <v>130.01</v>
      </c>
      <c r="EU605">
        <v>12.98</v>
      </c>
      <c r="EV605">
        <v>0</v>
      </c>
      <c r="EW605">
        <v>0</v>
      </c>
      <c r="EX605">
        <v>0</v>
      </c>
      <c r="EY605">
        <v>0</v>
      </c>
      <c r="FQ605">
        <v>0</v>
      </c>
      <c r="FR605">
        <v>0</v>
      </c>
      <c r="FS605">
        <v>0</v>
      </c>
      <c r="FX605">
        <v>98</v>
      </c>
      <c r="FY605">
        <v>77</v>
      </c>
      <c r="GA605" t="s">
        <v>3</v>
      </c>
      <c r="GD605">
        <v>0</v>
      </c>
      <c r="GF605">
        <v>-850845042</v>
      </c>
      <c r="GG605">
        <v>2</v>
      </c>
      <c r="GH605">
        <v>1</v>
      </c>
      <c r="GI605">
        <v>2</v>
      </c>
      <c r="GJ605">
        <v>0</v>
      </c>
      <c r="GK605">
        <f>ROUND(R605*(R12)/100,2)</f>
        <v>0</v>
      </c>
      <c r="GL605">
        <f t="shared" si="314"/>
        <v>0</v>
      </c>
      <c r="GM605">
        <f>ROUND(O605+X605+Y605+GK605,2)+GX605</f>
        <v>0</v>
      </c>
      <c r="GN605">
        <f t="shared" si="315"/>
        <v>0</v>
      </c>
      <c r="GO605">
        <f t="shared" si="316"/>
        <v>0</v>
      </c>
      <c r="GP605">
        <f t="shared" si="317"/>
        <v>0</v>
      </c>
      <c r="GR605">
        <v>0</v>
      </c>
      <c r="GS605">
        <v>3</v>
      </c>
      <c r="GT605">
        <v>0</v>
      </c>
      <c r="GU605" t="s">
        <v>3</v>
      </c>
      <c r="GV605">
        <f t="shared" si="318"/>
        <v>0</v>
      </c>
      <c r="GW605">
        <v>1</v>
      </c>
      <c r="GX605">
        <f t="shared" si="319"/>
        <v>0</v>
      </c>
      <c r="HA605">
        <v>0</v>
      </c>
      <c r="HB605">
        <v>0</v>
      </c>
      <c r="HC605">
        <f t="shared" si="320"/>
        <v>0</v>
      </c>
      <c r="HE605" t="s">
        <v>3</v>
      </c>
      <c r="HF605" t="s">
        <v>3</v>
      </c>
      <c r="HM605" t="s">
        <v>3</v>
      </c>
      <c r="HN605" t="s">
        <v>3</v>
      </c>
      <c r="HO605" t="s">
        <v>3</v>
      </c>
      <c r="HP605" t="s">
        <v>3</v>
      </c>
      <c r="HQ605" t="s">
        <v>3</v>
      </c>
      <c r="HS605">
        <v>0</v>
      </c>
      <c r="IK605">
        <v>0</v>
      </c>
    </row>
    <row r="607" spans="1:245" x14ac:dyDescent="0.25">
      <c r="A607" s="2">
        <v>51</v>
      </c>
      <c r="B607" s="2">
        <f>B596</f>
        <v>1</v>
      </c>
      <c r="C607" s="2">
        <f>A596</f>
        <v>4</v>
      </c>
      <c r="D607" s="2">
        <f>ROW(A596)</f>
        <v>596</v>
      </c>
      <c r="E607" s="2"/>
      <c r="F607" s="2" t="str">
        <f>IF(F596&lt;&gt;"",F596,"")</f>
        <v>Новый раздел</v>
      </c>
      <c r="G607" s="2" t="str">
        <f>IF(G596&lt;&gt;"",G596,"")</f>
        <v>Строительные работы</v>
      </c>
      <c r="H607" s="2">
        <v>0</v>
      </c>
      <c r="I607" s="2"/>
      <c r="J607" s="2"/>
      <c r="K607" s="2"/>
      <c r="L607" s="2"/>
      <c r="M607" s="2"/>
      <c r="N607" s="2"/>
      <c r="O607" s="2">
        <f t="shared" ref="O607:T607" si="321">ROUND(AB607,2)</f>
        <v>107880.02</v>
      </c>
      <c r="P607" s="2">
        <f t="shared" si="321"/>
        <v>0</v>
      </c>
      <c r="Q607" s="2">
        <f t="shared" si="321"/>
        <v>0</v>
      </c>
      <c r="R607" s="2">
        <f t="shared" si="321"/>
        <v>0</v>
      </c>
      <c r="S607" s="2">
        <f t="shared" si="321"/>
        <v>107880.02</v>
      </c>
      <c r="T607" s="2">
        <f t="shared" si="321"/>
        <v>0</v>
      </c>
      <c r="U607" s="2">
        <f>AH607</f>
        <v>220.304418048</v>
      </c>
      <c r="V607" s="2">
        <f>AI607</f>
        <v>0</v>
      </c>
      <c r="W607" s="2">
        <f>ROUND(AJ607,2)</f>
        <v>0</v>
      </c>
      <c r="X607" s="2">
        <f>ROUND(AK607,2)</f>
        <v>92528.62</v>
      </c>
      <c r="Y607" s="2">
        <f>ROUND(AL607,2)</f>
        <v>44230.81</v>
      </c>
      <c r="Z607" s="2"/>
      <c r="AA607" s="2"/>
      <c r="AB607" s="2">
        <f>ROUND(SUMIF(AA600:AA605,"=66527339",O600:O605),2)</f>
        <v>107880.02</v>
      </c>
      <c r="AC607" s="2">
        <f>ROUND(SUMIF(AA600:AA605,"=66527339",P600:P605),2)</f>
        <v>0</v>
      </c>
      <c r="AD607" s="2">
        <f>ROUND(SUMIF(AA600:AA605,"=66527339",Q600:Q605),2)</f>
        <v>0</v>
      </c>
      <c r="AE607" s="2">
        <f>ROUND(SUMIF(AA600:AA605,"=66527339",R600:R605),2)</f>
        <v>0</v>
      </c>
      <c r="AF607" s="2">
        <f>ROUND(SUMIF(AA600:AA605,"=66527339",S600:S605),2)</f>
        <v>107880.02</v>
      </c>
      <c r="AG607" s="2">
        <f>ROUND(SUMIF(AA600:AA605,"=66527339",T600:T605),2)</f>
        <v>0</v>
      </c>
      <c r="AH607" s="2">
        <f>SUMIF(AA600:AA605,"=66527339",U600:U605)</f>
        <v>220.304418048</v>
      </c>
      <c r="AI607" s="2">
        <f>SUMIF(AA600:AA605,"=66527339",V600:V605)</f>
        <v>0</v>
      </c>
      <c r="AJ607" s="2">
        <f>ROUND(SUMIF(AA600:AA605,"=66527339",W600:W605),2)</f>
        <v>0</v>
      </c>
      <c r="AK607" s="2">
        <f>ROUND(SUMIF(AA600:AA605,"=66527339",X600:X605),2)</f>
        <v>92528.62</v>
      </c>
      <c r="AL607" s="2">
        <f>ROUND(SUMIF(AA600:AA605,"=66527339",Y600:Y605),2)</f>
        <v>44230.81</v>
      </c>
      <c r="AM607" s="2"/>
      <c r="AN607" s="2"/>
      <c r="AO607" s="2">
        <f t="shared" ref="AO607:BD607" si="322">ROUND(BX607,2)</f>
        <v>0</v>
      </c>
      <c r="AP607" s="2">
        <f t="shared" si="322"/>
        <v>0</v>
      </c>
      <c r="AQ607" s="2">
        <f t="shared" si="322"/>
        <v>0</v>
      </c>
      <c r="AR607" s="2">
        <f t="shared" si="322"/>
        <v>244639.45</v>
      </c>
      <c r="AS607" s="2">
        <f t="shared" si="322"/>
        <v>244639.45</v>
      </c>
      <c r="AT607" s="2">
        <f t="shared" si="322"/>
        <v>0</v>
      </c>
      <c r="AU607" s="2">
        <f t="shared" si="322"/>
        <v>0</v>
      </c>
      <c r="AV607" s="2">
        <f t="shared" si="322"/>
        <v>0</v>
      </c>
      <c r="AW607" s="2">
        <f t="shared" si="322"/>
        <v>0</v>
      </c>
      <c r="AX607" s="2">
        <f t="shared" si="322"/>
        <v>0</v>
      </c>
      <c r="AY607" s="2">
        <f t="shared" si="322"/>
        <v>0</v>
      </c>
      <c r="AZ607" s="2">
        <f t="shared" si="322"/>
        <v>0</v>
      </c>
      <c r="BA607" s="2">
        <f t="shared" si="322"/>
        <v>0</v>
      </c>
      <c r="BB607" s="2">
        <f t="shared" si="322"/>
        <v>0</v>
      </c>
      <c r="BC607" s="2">
        <f t="shared" si="322"/>
        <v>0</v>
      </c>
      <c r="BD607" s="2">
        <f t="shared" si="322"/>
        <v>0</v>
      </c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>
        <f>ROUND(SUMIF(AA600:AA605,"=66527339",FQ600:FQ605),2)</f>
        <v>0</v>
      </c>
      <c r="BY607" s="2">
        <f>ROUND(SUMIF(AA600:AA605,"=66527339",FR600:FR605),2)</f>
        <v>0</v>
      </c>
      <c r="BZ607" s="2">
        <f>ROUND(SUMIF(AA600:AA605,"=66527339",GL600:GL605),2)</f>
        <v>0</v>
      </c>
      <c r="CA607" s="2">
        <f>ROUND(SUMIF(AA600:AA605,"=66527339",GM600:GM605),2)</f>
        <v>244639.45</v>
      </c>
      <c r="CB607" s="2">
        <f>ROUND(SUMIF(AA600:AA605,"=66527339",GN600:GN605),2)</f>
        <v>244639.45</v>
      </c>
      <c r="CC607" s="2">
        <f>ROUND(SUMIF(AA600:AA605,"=66527339",GO600:GO605),2)</f>
        <v>0</v>
      </c>
      <c r="CD607" s="2">
        <f>ROUND(SUMIF(AA600:AA605,"=66527339",GP600:GP605),2)</f>
        <v>0</v>
      </c>
      <c r="CE607" s="2">
        <f>AC607-BX607</f>
        <v>0</v>
      </c>
      <c r="CF607" s="2">
        <f>AC607-BY607</f>
        <v>0</v>
      </c>
      <c r="CG607" s="2">
        <f>BX607-BZ607</f>
        <v>0</v>
      </c>
      <c r="CH607" s="2">
        <f>AC607-BX607-BY607+BZ607</f>
        <v>0</v>
      </c>
      <c r="CI607" s="2">
        <f>BY607-BZ607</f>
        <v>0</v>
      </c>
      <c r="CJ607" s="2">
        <f>ROUND(SUMIF(AA600:AA605,"=66527339",GX600:GX605),2)</f>
        <v>0</v>
      </c>
      <c r="CK607" s="2">
        <f>ROUND(SUMIF(AA600:AA605,"=66527339",GY600:GY605),2)</f>
        <v>0</v>
      </c>
      <c r="CL607" s="2">
        <f>ROUND(SUMIF(AA600:AA605,"=66527339",GZ600:GZ605),2)</f>
        <v>0</v>
      </c>
      <c r="CM607" s="2">
        <f>ROUND(SUMIF(AA600:AA605,"=66527339",HD600:HD605),2)</f>
        <v>0</v>
      </c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>
        <v>0</v>
      </c>
    </row>
    <row r="609" spans="1:28" x14ac:dyDescent="0.25">
      <c r="A609" s="4">
        <v>50</v>
      </c>
      <c r="B609" s="4">
        <v>0</v>
      </c>
      <c r="C609" s="4">
        <v>0</v>
      </c>
      <c r="D609" s="4">
        <v>1</v>
      </c>
      <c r="E609" s="4">
        <v>201</v>
      </c>
      <c r="F609" s="4">
        <f>ROUND(Source!O607,O609)</f>
        <v>107880.02</v>
      </c>
      <c r="G609" s="4" t="s">
        <v>57</v>
      </c>
      <c r="H609" s="4" t="s">
        <v>58</v>
      </c>
      <c r="I609" s="4"/>
      <c r="J609" s="4"/>
      <c r="K609" s="4">
        <v>201</v>
      </c>
      <c r="L609" s="4">
        <v>1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107880.02</v>
      </c>
      <c r="X609" s="4">
        <v>1</v>
      </c>
      <c r="Y609" s="4">
        <v>107880.02</v>
      </c>
      <c r="Z609" s="4"/>
      <c r="AA609" s="4"/>
      <c r="AB609" s="4"/>
    </row>
    <row r="610" spans="1:28" x14ac:dyDescent="0.25">
      <c r="A610" s="4">
        <v>50</v>
      </c>
      <c r="B610" s="4">
        <v>0</v>
      </c>
      <c r="C610" s="4">
        <v>0</v>
      </c>
      <c r="D610" s="4">
        <v>1</v>
      </c>
      <c r="E610" s="4">
        <v>202</v>
      </c>
      <c r="F610" s="4">
        <f>ROUND(Source!P607,O610)</f>
        <v>0</v>
      </c>
      <c r="G610" s="4" t="s">
        <v>59</v>
      </c>
      <c r="H610" s="4" t="s">
        <v>60</v>
      </c>
      <c r="I610" s="4"/>
      <c r="J610" s="4"/>
      <c r="K610" s="4">
        <v>202</v>
      </c>
      <c r="L610" s="4">
        <v>2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5">
      <c r="A611" s="4">
        <v>50</v>
      </c>
      <c r="B611" s="4">
        <v>0</v>
      </c>
      <c r="C611" s="4">
        <v>0</v>
      </c>
      <c r="D611" s="4">
        <v>1</v>
      </c>
      <c r="E611" s="4">
        <v>222</v>
      </c>
      <c r="F611" s="4">
        <f>ROUND(Source!AO607,O611)</f>
        <v>0</v>
      </c>
      <c r="G611" s="4" t="s">
        <v>61</v>
      </c>
      <c r="H611" s="4" t="s">
        <v>62</v>
      </c>
      <c r="I611" s="4"/>
      <c r="J611" s="4"/>
      <c r="K611" s="4">
        <v>222</v>
      </c>
      <c r="L611" s="4">
        <v>3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5">
      <c r="A612" s="4">
        <v>50</v>
      </c>
      <c r="B612" s="4">
        <v>0</v>
      </c>
      <c r="C612" s="4">
        <v>0</v>
      </c>
      <c r="D612" s="4">
        <v>1</v>
      </c>
      <c r="E612" s="4">
        <v>225</v>
      </c>
      <c r="F612" s="4">
        <f>ROUND(Source!AV607,O612)</f>
        <v>0</v>
      </c>
      <c r="G612" s="4" t="s">
        <v>63</v>
      </c>
      <c r="H612" s="4" t="s">
        <v>64</v>
      </c>
      <c r="I612" s="4"/>
      <c r="J612" s="4"/>
      <c r="K612" s="4">
        <v>225</v>
      </c>
      <c r="L612" s="4">
        <v>4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5">
      <c r="A613" s="4">
        <v>50</v>
      </c>
      <c r="B613" s="4">
        <v>0</v>
      </c>
      <c r="C613" s="4">
        <v>0</v>
      </c>
      <c r="D613" s="4">
        <v>1</v>
      </c>
      <c r="E613" s="4">
        <v>226</v>
      </c>
      <c r="F613" s="4">
        <f>ROUND(Source!AW607,O613)</f>
        <v>0</v>
      </c>
      <c r="G613" s="4" t="s">
        <v>65</v>
      </c>
      <c r="H613" s="4" t="s">
        <v>66</v>
      </c>
      <c r="I613" s="4"/>
      <c r="J613" s="4"/>
      <c r="K613" s="4">
        <v>226</v>
      </c>
      <c r="L613" s="4">
        <v>5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5">
      <c r="A614" s="4">
        <v>50</v>
      </c>
      <c r="B614" s="4">
        <v>0</v>
      </c>
      <c r="C614" s="4">
        <v>0</v>
      </c>
      <c r="D614" s="4">
        <v>1</v>
      </c>
      <c r="E614" s="4">
        <v>227</v>
      </c>
      <c r="F614" s="4">
        <f>ROUND(Source!AX607,O614)</f>
        <v>0</v>
      </c>
      <c r="G614" s="4" t="s">
        <v>67</v>
      </c>
      <c r="H614" s="4" t="s">
        <v>68</v>
      </c>
      <c r="I614" s="4"/>
      <c r="J614" s="4"/>
      <c r="K614" s="4">
        <v>227</v>
      </c>
      <c r="L614" s="4">
        <v>6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5">
      <c r="A615" s="4">
        <v>50</v>
      </c>
      <c r="B615" s="4">
        <v>0</v>
      </c>
      <c r="C615" s="4">
        <v>0</v>
      </c>
      <c r="D615" s="4">
        <v>1</v>
      </c>
      <c r="E615" s="4">
        <v>228</v>
      </c>
      <c r="F615" s="4">
        <f>ROUND(Source!AY607,O615)</f>
        <v>0</v>
      </c>
      <c r="G615" s="4" t="s">
        <v>69</v>
      </c>
      <c r="H615" s="4" t="s">
        <v>70</v>
      </c>
      <c r="I615" s="4"/>
      <c r="J615" s="4"/>
      <c r="K615" s="4">
        <v>228</v>
      </c>
      <c r="L615" s="4">
        <v>7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5">
      <c r="A616" s="4">
        <v>50</v>
      </c>
      <c r="B616" s="4">
        <v>0</v>
      </c>
      <c r="C616" s="4">
        <v>0</v>
      </c>
      <c r="D616" s="4">
        <v>1</v>
      </c>
      <c r="E616" s="4">
        <v>216</v>
      </c>
      <c r="F616" s="4">
        <f>ROUND(Source!AP607,O616)</f>
        <v>0</v>
      </c>
      <c r="G616" s="4" t="s">
        <v>71</v>
      </c>
      <c r="H616" s="4" t="s">
        <v>72</v>
      </c>
      <c r="I616" s="4"/>
      <c r="J616" s="4"/>
      <c r="K616" s="4">
        <v>216</v>
      </c>
      <c r="L616" s="4">
        <v>8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5">
      <c r="A617" s="4">
        <v>50</v>
      </c>
      <c r="B617" s="4">
        <v>0</v>
      </c>
      <c r="C617" s="4">
        <v>0</v>
      </c>
      <c r="D617" s="4">
        <v>1</v>
      </c>
      <c r="E617" s="4">
        <v>223</v>
      </c>
      <c r="F617" s="4">
        <f>ROUND(Source!AQ607,O617)</f>
        <v>0</v>
      </c>
      <c r="G617" s="4" t="s">
        <v>73</v>
      </c>
      <c r="H617" s="4" t="s">
        <v>74</v>
      </c>
      <c r="I617" s="4"/>
      <c r="J617" s="4"/>
      <c r="K617" s="4">
        <v>223</v>
      </c>
      <c r="L617" s="4">
        <v>9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5">
      <c r="A618" s="4">
        <v>50</v>
      </c>
      <c r="B618" s="4">
        <v>0</v>
      </c>
      <c r="C618" s="4">
        <v>0</v>
      </c>
      <c r="D618" s="4">
        <v>1</v>
      </c>
      <c r="E618" s="4">
        <v>229</v>
      </c>
      <c r="F618" s="4">
        <f>ROUND(Source!AZ607,O618)</f>
        <v>0</v>
      </c>
      <c r="G618" s="4" t="s">
        <v>75</v>
      </c>
      <c r="H618" s="4" t="s">
        <v>76</v>
      </c>
      <c r="I618" s="4"/>
      <c r="J618" s="4"/>
      <c r="K618" s="4">
        <v>229</v>
      </c>
      <c r="L618" s="4">
        <v>10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5">
      <c r="A619" s="4">
        <v>50</v>
      </c>
      <c r="B619" s="4">
        <v>0</v>
      </c>
      <c r="C619" s="4">
        <v>0</v>
      </c>
      <c r="D619" s="4">
        <v>1</v>
      </c>
      <c r="E619" s="4">
        <v>203</v>
      </c>
      <c r="F619" s="4">
        <f>ROUND(Source!Q607,O619)</f>
        <v>0</v>
      </c>
      <c r="G619" s="4" t="s">
        <v>77</v>
      </c>
      <c r="H619" s="4" t="s">
        <v>78</v>
      </c>
      <c r="I619" s="4"/>
      <c r="J619" s="4"/>
      <c r="K619" s="4">
        <v>203</v>
      </c>
      <c r="L619" s="4">
        <v>11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5">
      <c r="A620" s="4">
        <v>50</v>
      </c>
      <c r="B620" s="4">
        <v>0</v>
      </c>
      <c r="C620" s="4">
        <v>0</v>
      </c>
      <c r="D620" s="4">
        <v>1</v>
      </c>
      <c r="E620" s="4">
        <v>231</v>
      </c>
      <c r="F620" s="4">
        <f>ROUND(Source!BB607,O620)</f>
        <v>0</v>
      </c>
      <c r="G620" s="4" t="s">
        <v>79</v>
      </c>
      <c r="H620" s="4" t="s">
        <v>80</v>
      </c>
      <c r="I620" s="4"/>
      <c r="J620" s="4"/>
      <c r="K620" s="4">
        <v>231</v>
      </c>
      <c r="L620" s="4">
        <v>12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5">
      <c r="A621" s="4">
        <v>50</v>
      </c>
      <c r="B621" s="4">
        <v>0</v>
      </c>
      <c r="C621" s="4">
        <v>0</v>
      </c>
      <c r="D621" s="4">
        <v>1</v>
      </c>
      <c r="E621" s="4">
        <v>204</v>
      </c>
      <c r="F621" s="4">
        <f>ROUND(Source!R607,O621)</f>
        <v>0</v>
      </c>
      <c r="G621" s="4" t="s">
        <v>81</v>
      </c>
      <c r="H621" s="4" t="s">
        <v>82</v>
      </c>
      <c r="I621" s="4"/>
      <c r="J621" s="4"/>
      <c r="K621" s="4">
        <v>204</v>
      </c>
      <c r="L621" s="4">
        <v>13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5">
      <c r="A622" s="4">
        <v>50</v>
      </c>
      <c r="B622" s="4">
        <v>0</v>
      </c>
      <c r="C622" s="4">
        <v>0</v>
      </c>
      <c r="D622" s="4">
        <v>1</v>
      </c>
      <c r="E622" s="4">
        <v>205</v>
      </c>
      <c r="F622" s="4">
        <f>ROUND(Source!S607,O622)</f>
        <v>107880.02</v>
      </c>
      <c r="G622" s="4" t="s">
        <v>83</v>
      </c>
      <c r="H622" s="4" t="s">
        <v>84</v>
      </c>
      <c r="I622" s="4"/>
      <c r="J622" s="4"/>
      <c r="K622" s="4">
        <v>205</v>
      </c>
      <c r="L622" s="4">
        <v>14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107880.02</v>
      </c>
      <c r="X622" s="4">
        <v>1</v>
      </c>
      <c r="Y622" s="4">
        <v>107880.02</v>
      </c>
      <c r="Z622" s="4"/>
      <c r="AA622" s="4"/>
      <c r="AB622" s="4"/>
    </row>
    <row r="623" spans="1:28" x14ac:dyDescent="0.25">
      <c r="A623" s="4">
        <v>50</v>
      </c>
      <c r="B623" s="4">
        <v>0</v>
      </c>
      <c r="C623" s="4">
        <v>0</v>
      </c>
      <c r="D623" s="4">
        <v>1</v>
      </c>
      <c r="E623" s="4">
        <v>232</v>
      </c>
      <c r="F623" s="4">
        <f>ROUND(Source!BC607,O623)</f>
        <v>0</v>
      </c>
      <c r="G623" s="4" t="s">
        <v>85</v>
      </c>
      <c r="H623" s="4" t="s">
        <v>86</v>
      </c>
      <c r="I623" s="4"/>
      <c r="J623" s="4"/>
      <c r="K623" s="4">
        <v>232</v>
      </c>
      <c r="L623" s="4">
        <v>15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5">
      <c r="A624" s="4">
        <v>50</v>
      </c>
      <c r="B624" s="4">
        <v>0</v>
      </c>
      <c r="C624" s="4">
        <v>0</v>
      </c>
      <c r="D624" s="4">
        <v>1</v>
      </c>
      <c r="E624" s="4">
        <v>214</v>
      </c>
      <c r="F624" s="4">
        <f>ROUND(Source!AS607,O624)</f>
        <v>244639.45</v>
      </c>
      <c r="G624" s="4" t="s">
        <v>87</v>
      </c>
      <c r="H624" s="4" t="s">
        <v>88</v>
      </c>
      <c r="I624" s="4"/>
      <c r="J624" s="4"/>
      <c r="K624" s="4">
        <v>214</v>
      </c>
      <c r="L624" s="4">
        <v>16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244639.45</v>
      </c>
      <c r="X624" s="4">
        <v>1</v>
      </c>
      <c r="Y624" s="4">
        <v>244639.45</v>
      </c>
      <c r="Z624" s="4"/>
      <c r="AA624" s="4"/>
      <c r="AB624" s="4"/>
    </row>
    <row r="625" spans="1:206" x14ac:dyDescent="0.25">
      <c r="A625" s="4">
        <v>50</v>
      </c>
      <c r="B625" s="4">
        <v>0</v>
      </c>
      <c r="C625" s="4">
        <v>0</v>
      </c>
      <c r="D625" s="4">
        <v>1</v>
      </c>
      <c r="E625" s="4">
        <v>215</v>
      </c>
      <c r="F625" s="4">
        <f>ROUND(Source!AT607,O625)</f>
        <v>0</v>
      </c>
      <c r="G625" s="4" t="s">
        <v>89</v>
      </c>
      <c r="H625" s="4" t="s">
        <v>90</v>
      </c>
      <c r="I625" s="4"/>
      <c r="J625" s="4"/>
      <c r="K625" s="4">
        <v>215</v>
      </c>
      <c r="L625" s="4">
        <v>17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06" x14ac:dyDescent="0.25">
      <c r="A626" s="4">
        <v>50</v>
      </c>
      <c r="B626" s="4">
        <v>0</v>
      </c>
      <c r="C626" s="4">
        <v>0</v>
      </c>
      <c r="D626" s="4">
        <v>1</v>
      </c>
      <c r="E626" s="4">
        <v>217</v>
      </c>
      <c r="F626" s="4">
        <f>ROUND(Source!AU607,O626)</f>
        <v>0</v>
      </c>
      <c r="G626" s="4" t="s">
        <v>91</v>
      </c>
      <c r="H626" s="4" t="s">
        <v>92</v>
      </c>
      <c r="I626" s="4"/>
      <c r="J626" s="4"/>
      <c r="K626" s="4">
        <v>217</v>
      </c>
      <c r="L626" s="4">
        <v>18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06" x14ac:dyDescent="0.25">
      <c r="A627" s="4">
        <v>50</v>
      </c>
      <c r="B627" s="4">
        <v>0</v>
      </c>
      <c r="C627" s="4">
        <v>0</v>
      </c>
      <c r="D627" s="4">
        <v>1</v>
      </c>
      <c r="E627" s="4">
        <v>230</v>
      </c>
      <c r="F627" s="4">
        <f>ROUND(Source!BA607,O627)</f>
        <v>0</v>
      </c>
      <c r="G627" s="4" t="s">
        <v>93</v>
      </c>
      <c r="H627" s="4" t="s">
        <v>94</v>
      </c>
      <c r="I627" s="4"/>
      <c r="J627" s="4"/>
      <c r="K627" s="4">
        <v>230</v>
      </c>
      <c r="L627" s="4">
        <v>19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06" x14ac:dyDescent="0.25">
      <c r="A628" s="4">
        <v>50</v>
      </c>
      <c r="B628" s="4">
        <v>0</v>
      </c>
      <c r="C628" s="4">
        <v>0</v>
      </c>
      <c r="D628" s="4">
        <v>1</v>
      </c>
      <c r="E628" s="4">
        <v>206</v>
      </c>
      <c r="F628" s="4">
        <f>ROUND(Source!T607,O628)</f>
        <v>0</v>
      </c>
      <c r="G628" s="4" t="s">
        <v>95</v>
      </c>
      <c r="H628" s="4" t="s">
        <v>96</v>
      </c>
      <c r="I628" s="4"/>
      <c r="J628" s="4"/>
      <c r="K628" s="4">
        <v>206</v>
      </c>
      <c r="L628" s="4">
        <v>20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06" x14ac:dyDescent="0.25">
      <c r="A629" s="4">
        <v>50</v>
      </c>
      <c r="B629" s="4">
        <v>0</v>
      </c>
      <c r="C629" s="4">
        <v>0</v>
      </c>
      <c r="D629" s="4">
        <v>1</v>
      </c>
      <c r="E629" s="4">
        <v>207</v>
      </c>
      <c r="F629" s="4">
        <f>Source!U607</f>
        <v>220.304418048</v>
      </c>
      <c r="G629" s="4" t="s">
        <v>97</v>
      </c>
      <c r="H629" s="4" t="s">
        <v>98</v>
      </c>
      <c r="I629" s="4"/>
      <c r="J629" s="4"/>
      <c r="K629" s="4">
        <v>207</v>
      </c>
      <c r="L629" s="4">
        <v>21</v>
      </c>
      <c r="M629" s="4">
        <v>3</v>
      </c>
      <c r="N629" s="4" t="s">
        <v>3</v>
      </c>
      <c r="O629" s="4">
        <v>-1</v>
      </c>
      <c r="P629" s="4"/>
      <c r="Q629" s="4"/>
      <c r="R629" s="4"/>
      <c r="S629" s="4"/>
      <c r="T629" s="4"/>
      <c r="U629" s="4"/>
      <c r="V629" s="4"/>
      <c r="W629" s="4">
        <v>220.304418048</v>
      </c>
      <c r="X629" s="4">
        <v>1</v>
      </c>
      <c r="Y629" s="4">
        <v>220.304418048</v>
      </c>
      <c r="Z629" s="4"/>
      <c r="AA629" s="4"/>
      <c r="AB629" s="4"/>
    </row>
    <row r="630" spans="1:206" x14ac:dyDescent="0.25">
      <c r="A630" s="4">
        <v>50</v>
      </c>
      <c r="B630" s="4">
        <v>0</v>
      </c>
      <c r="C630" s="4">
        <v>0</v>
      </c>
      <c r="D630" s="4">
        <v>1</v>
      </c>
      <c r="E630" s="4">
        <v>208</v>
      </c>
      <c r="F630" s="4">
        <f>Source!V607</f>
        <v>0</v>
      </c>
      <c r="G630" s="4" t="s">
        <v>99</v>
      </c>
      <c r="H630" s="4" t="s">
        <v>100</v>
      </c>
      <c r="I630" s="4"/>
      <c r="J630" s="4"/>
      <c r="K630" s="4">
        <v>208</v>
      </c>
      <c r="L630" s="4">
        <v>22</v>
      </c>
      <c r="M630" s="4">
        <v>3</v>
      </c>
      <c r="N630" s="4" t="s">
        <v>3</v>
      </c>
      <c r="O630" s="4">
        <v>-1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06" x14ac:dyDescent="0.25">
      <c r="A631" s="4">
        <v>50</v>
      </c>
      <c r="B631" s="4">
        <v>0</v>
      </c>
      <c r="C631" s="4">
        <v>0</v>
      </c>
      <c r="D631" s="4">
        <v>1</v>
      </c>
      <c r="E631" s="4">
        <v>209</v>
      </c>
      <c r="F631" s="4">
        <f>ROUND(Source!W607,O631)</f>
        <v>0</v>
      </c>
      <c r="G631" s="4" t="s">
        <v>101</v>
      </c>
      <c r="H631" s="4" t="s">
        <v>102</v>
      </c>
      <c r="I631" s="4"/>
      <c r="J631" s="4"/>
      <c r="K631" s="4">
        <v>209</v>
      </c>
      <c r="L631" s="4">
        <v>23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06" x14ac:dyDescent="0.25">
      <c r="A632" s="4">
        <v>50</v>
      </c>
      <c r="B632" s="4">
        <v>0</v>
      </c>
      <c r="C632" s="4">
        <v>0</v>
      </c>
      <c r="D632" s="4">
        <v>1</v>
      </c>
      <c r="E632" s="4">
        <v>233</v>
      </c>
      <c r="F632" s="4">
        <f>ROUND(Source!BD607,O632)</f>
        <v>0</v>
      </c>
      <c r="G632" s="4" t="s">
        <v>103</v>
      </c>
      <c r="H632" s="4" t="s">
        <v>104</v>
      </c>
      <c r="I632" s="4"/>
      <c r="J632" s="4"/>
      <c r="K632" s="4">
        <v>233</v>
      </c>
      <c r="L632" s="4">
        <v>24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06" x14ac:dyDescent="0.25">
      <c r="A633" s="4">
        <v>50</v>
      </c>
      <c r="B633" s="4">
        <v>0</v>
      </c>
      <c r="C633" s="4">
        <v>0</v>
      </c>
      <c r="D633" s="4">
        <v>1</v>
      </c>
      <c r="E633" s="4">
        <v>210</v>
      </c>
      <c r="F633" s="4">
        <f>ROUND(Source!X607,O633)</f>
        <v>92528.62</v>
      </c>
      <c r="G633" s="4" t="s">
        <v>105</v>
      </c>
      <c r="H633" s="4" t="s">
        <v>106</v>
      </c>
      <c r="I633" s="4"/>
      <c r="J633" s="4"/>
      <c r="K633" s="4">
        <v>210</v>
      </c>
      <c r="L633" s="4">
        <v>25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92528.62</v>
      </c>
      <c r="X633" s="4">
        <v>1</v>
      </c>
      <c r="Y633" s="4">
        <v>92528.62</v>
      </c>
      <c r="Z633" s="4"/>
      <c r="AA633" s="4"/>
      <c r="AB633" s="4"/>
    </row>
    <row r="634" spans="1:206" x14ac:dyDescent="0.25">
      <c r="A634" s="4">
        <v>50</v>
      </c>
      <c r="B634" s="4">
        <v>0</v>
      </c>
      <c r="C634" s="4">
        <v>0</v>
      </c>
      <c r="D634" s="4">
        <v>1</v>
      </c>
      <c r="E634" s="4">
        <v>211</v>
      </c>
      <c r="F634" s="4">
        <f>ROUND(Source!Y607,O634)</f>
        <v>44230.81</v>
      </c>
      <c r="G634" s="4" t="s">
        <v>107</v>
      </c>
      <c r="H634" s="4" t="s">
        <v>108</v>
      </c>
      <c r="I634" s="4"/>
      <c r="J634" s="4"/>
      <c r="K634" s="4">
        <v>211</v>
      </c>
      <c r="L634" s="4">
        <v>26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44230.81</v>
      </c>
      <c r="X634" s="4">
        <v>1</v>
      </c>
      <c r="Y634" s="4">
        <v>44230.81</v>
      </c>
      <c r="Z634" s="4"/>
      <c r="AA634" s="4"/>
      <c r="AB634" s="4"/>
    </row>
    <row r="635" spans="1:206" x14ac:dyDescent="0.25">
      <c r="A635" s="4">
        <v>50</v>
      </c>
      <c r="B635" s="4">
        <v>0</v>
      </c>
      <c r="C635" s="4">
        <v>0</v>
      </c>
      <c r="D635" s="4">
        <v>1</v>
      </c>
      <c r="E635" s="4">
        <v>224</v>
      </c>
      <c r="F635" s="4">
        <f>ROUND(Source!AR607,O635)</f>
        <v>244639.45</v>
      </c>
      <c r="G635" s="4" t="s">
        <v>109</v>
      </c>
      <c r="H635" s="4" t="s">
        <v>110</v>
      </c>
      <c r="I635" s="4"/>
      <c r="J635" s="4"/>
      <c r="K635" s="4">
        <v>224</v>
      </c>
      <c r="L635" s="4">
        <v>27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244639.45</v>
      </c>
      <c r="X635" s="4">
        <v>1</v>
      </c>
      <c r="Y635" s="4">
        <v>244639.45</v>
      </c>
      <c r="Z635" s="4"/>
      <c r="AA635" s="4"/>
      <c r="AB635" s="4"/>
    </row>
    <row r="637" spans="1:206" x14ac:dyDescent="0.25">
      <c r="A637" s="1">
        <v>4</v>
      </c>
      <c r="B637" s="1">
        <v>1</v>
      </c>
      <c r="C637" s="1"/>
      <c r="D637" s="1">
        <f>ROW(A647)</f>
        <v>647</v>
      </c>
      <c r="E637" s="1"/>
      <c r="F637" s="1" t="s">
        <v>16</v>
      </c>
      <c r="G637" s="1" t="s">
        <v>17</v>
      </c>
      <c r="H637" s="1" t="s">
        <v>3</v>
      </c>
      <c r="I637" s="1">
        <v>0</v>
      </c>
      <c r="J637" s="1"/>
      <c r="K637" s="1">
        <v>0</v>
      </c>
      <c r="L637" s="1"/>
      <c r="M637" s="1" t="s">
        <v>3</v>
      </c>
      <c r="N637" s="1"/>
      <c r="O637" s="1"/>
      <c r="P637" s="1"/>
      <c r="Q637" s="1"/>
      <c r="R637" s="1"/>
      <c r="S637" s="1">
        <v>0</v>
      </c>
      <c r="T637" s="1"/>
      <c r="U637" s="1" t="s">
        <v>3</v>
      </c>
      <c r="V637" s="1">
        <v>0</v>
      </c>
      <c r="W637" s="1"/>
      <c r="X637" s="1"/>
      <c r="Y637" s="1"/>
      <c r="Z637" s="1"/>
      <c r="AA637" s="1"/>
      <c r="AB637" s="1" t="s">
        <v>3</v>
      </c>
      <c r="AC637" s="1" t="s">
        <v>3</v>
      </c>
      <c r="AD637" s="1" t="s">
        <v>3</v>
      </c>
      <c r="AE637" s="1" t="s">
        <v>3</v>
      </c>
      <c r="AF637" s="1" t="s">
        <v>3</v>
      </c>
      <c r="AG637" s="1" t="s">
        <v>3</v>
      </c>
      <c r="AH637" s="1"/>
      <c r="AI637" s="1"/>
      <c r="AJ637" s="1"/>
      <c r="AK637" s="1"/>
      <c r="AL637" s="1"/>
      <c r="AM637" s="1"/>
      <c r="AN637" s="1"/>
      <c r="AO637" s="1"/>
      <c r="AP637" s="1" t="s">
        <v>3</v>
      </c>
      <c r="AQ637" s="1" t="s">
        <v>3</v>
      </c>
      <c r="AR637" s="1" t="s">
        <v>3</v>
      </c>
      <c r="AS637" s="1"/>
      <c r="AT637" s="1"/>
      <c r="AU637" s="1"/>
      <c r="AV637" s="1"/>
      <c r="AW637" s="1"/>
      <c r="AX637" s="1"/>
      <c r="AY637" s="1"/>
      <c r="AZ637" s="1" t="s">
        <v>3</v>
      </c>
      <c r="BA637" s="1"/>
      <c r="BB637" s="1" t="s">
        <v>3</v>
      </c>
      <c r="BC637" s="1" t="s">
        <v>3</v>
      </c>
      <c r="BD637" s="1" t="s">
        <v>3</v>
      </c>
      <c r="BE637" s="1" t="s">
        <v>3</v>
      </c>
      <c r="BF637" s="1" t="s">
        <v>3</v>
      </c>
      <c r="BG637" s="1" t="s">
        <v>3</v>
      </c>
      <c r="BH637" s="1" t="s">
        <v>3</v>
      </c>
      <c r="BI637" s="1" t="s">
        <v>3</v>
      </c>
      <c r="BJ637" s="1" t="s">
        <v>3</v>
      </c>
      <c r="BK637" s="1" t="s">
        <v>3</v>
      </c>
      <c r="BL637" s="1" t="s">
        <v>3</v>
      </c>
      <c r="BM637" s="1" t="s">
        <v>3</v>
      </c>
      <c r="BN637" s="1" t="s">
        <v>3</v>
      </c>
      <c r="BO637" s="1" t="s">
        <v>3</v>
      </c>
      <c r="BP637" s="1" t="s">
        <v>3</v>
      </c>
      <c r="BQ637" s="1"/>
      <c r="BR637" s="1"/>
      <c r="BS637" s="1"/>
      <c r="BT637" s="1"/>
      <c r="BU637" s="1"/>
      <c r="BV637" s="1"/>
      <c r="BW637" s="1"/>
      <c r="BX637" s="1">
        <v>0</v>
      </c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>
        <v>0</v>
      </c>
    </row>
    <row r="639" spans="1:206" x14ac:dyDescent="0.25">
      <c r="A639" s="2">
        <v>52</v>
      </c>
      <c r="B639" s="2">
        <f t="shared" ref="B639:G639" si="323">B647</f>
        <v>1</v>
      </c>
      <c r="C639" s="2">
        <f t="shared" si="323"/>
        <v>4</v>
      </c>
      <c r="D639" s="2">
        <f t="shared" si="323"/>
        <v>637</v>
      </c>
      <c r="E639" s="2">
        <f t="shared" si="323"/>
        <v>0</v>
      </c>
      <c r="F639" s="2" t="str">
        <f t="shared" si="323"/>
        <v>Новый раздел</v>
      </c>
      <c r="G639" s="2" t="str">
        <f t="shared" si="323"/>
        <v>Строительные работы</v>
      </c>
      <c r="H639" s="2"/>
      <c r="I639" s="2"/>
      <c r="J639" s="2"/>
      <c r="K639" s="2"/>
      <c r="L639" s="2"/>
      <c r="M639" s="2"/>
      <c r="N639" s="2"/>
      <c r="O639" s="2">
        <f t="shared" ref="O639:AT639" si="324">O647</f>
        <v>331581.02</v>
      </c>
      <c r="P639" s="2">
        <f t="shared" si="324"/>
        <v>311624.24</v>
      </c>
      <c r="Q639" s="2">
        <f t="shared" si="324"/>
        <v>1110.44</v>
      </c>
      <c r="R639" s="2">
        <f t="shared" si="324"/>
        <v>428.95</v>
      </c>
      <c r="S639" s="2">
        <f t="shared" si="324"/>
        <v>18846.34</v>
      </c>
      <c r="T639" s="2">
        <f t="shared" si="324"/>
        <v>0</v>
      </c>
      <c r="U639" s="2">
        <f t="shared" si="324"/>
        <v>36.496873709999988</v>
      </c>
      <c r="V639" s="2">
        <f t="shared" si="324"/>
        <v>0</v>
      </c>
      <c r="W639" s="2">
        <f t="shared" si="324"/>
        <v>0</v>
      </c>
      <c r="X639" s="2">
        <f t="shared" si="324"/>
        <v>17338.64</v>
      </c>
      <c r="Y639" s="2">
        <f t="shared" si="324"/>
        <v>7727</v>
      </c>
      <c r="Z639" s="2">
        <f t="shared" si="324"/>
        <v>0</v>
      </c>
      <c r="AA639" s="2">
        <f t="shared" si="324"/>
        <v>0</v>
      </c>
      <c r="AB639" s="2">
        <f t="shared" si="324"/>
        <v>331581.02</v>
      </c>
      <c r="AC639" s="2">
        <f t="shared" si="324"/>
        <v>311624.24</v>
      </c>
      <c r="AD639" s="2">
        <f t="shared" si="324"/>
        <v>1110.44</v>
      </c>
      <c r="AE639" s="2">
        <f t="shared" si="324"/>
        <v>428.95</v>
      </c>
      <c r="AF639" s="2">
        <f t="shared" si="324"/>
        <v>18846.34</v>
      </c>
      <c r="AG639" s="2">
        <f t="shared" si="324"/>
        <v>0</v>
      </c>
      <c r="AH639" s="2">
        <f t="shared" si="324"/>
        <v>36.496873709999988</v>
      </c>
      <c r="AI639" s="2">
        <f t="shared" si="324"/>
        <v>0</v>
      </c>
      <c r="AJ639" s="2">
        <f t="shared" si="324"/>
        <v>0</v>
      </c>
      <c r="AK639" s="2">
        <f t="shared" si="324"/>
        <v>17338.64</v>
      </c>
      <c r="AL639" s="2">
        <f t="shared" si="324"/>
        <v>7727</v>
      </c>
      <c r="AM639" s="2">
        <f t="shared" si="324"/>
        <v>0</v>
      </c>
      <c r="AN639" s="2">
        <f t="shared" si="324"/>
        <v>0</v>
      </c>
      <c r="AO639" s="2">
        <f t="shared" si="324"/>
        <v>0</v>
      </c>
      <c r="AP639" s="2">
        <f t="shared" si="324"/>
        <v>0</v>
      </c>
      <c r="AQ639" s="2">
        <f t="shared" si="324"/>
        <v>0</v>
      </c>
      <c r="AR639" s="2">
        <f t="shared" si="324"/>
        <v>357332.98</v>
      </c>
      <c r="AS639" s="2">
        <f t="shared" si="324"/>
        <v>357332.98</v>
      </c>
      <c r="AT639" s="2">
        <f t="shared" si="324"/>
        <v>0</v>
      </c>
      <c r="AU639" s="2">
        <f t="shared" ref="AU639:BZ639" si="325">AU647</f>
        <v>0</v>
      </c>
      <c r="AV639" s="2">
        <f t="shared" si="325"/>
        <v>311624.24</v>
      </c>
      <c r="AW639" s="2">
        <f t="shared" si="325"/>
        <v>311624.24</v>
      </c>
      <c r="AX639" s="2">
        <f t="shared" si="325"/>
        <v>0</v>
      </c>
      <c r="AY639" s="2">
        <f t="shared" si="325"/>
        <v>311624.24</v>
      </c>
      <c r="AZ639" s="2">
        <f t="shared" si="325"/>
        <v>0</v>
      </c>
      <c r="BA639" s="2">
        <f t="shared" si="325"/>
        <v>0</v>
      </c>
      <c r="BB639" s="2">
        <f t="shared" si="325"/>
        <v>0</v>
      </c>
      <c r="BC639" s="2">
        <f t="shared" si="325"/>
        <v>0</v>
      </c>
      <c r="BD639" s="2">
        <f t="shared" si="325"/>
        <v>0</v>
      </c>
      <c r="BE639" s="2">
        <f t="shared" si="325"/>
        <v>0</v>
      </c>
      <c r="BF639" s="2">
        <f t="shared" si="325"/>
        <v>0</v>
      </c>
      <c r="BG639" s="2">
        <f t="shared" si="325"/>
        <v>0</v>
      </c>
      <c r="BH639" s="2">
        <f t="shared" si="325"/>
        <v>0</v>
      </c>
      <c r="BI639" s="2">
        <f t="shared" si="325"/>
        <v>0</v>
      </c>
      <c r="BJ639" s="2">
        <f t="shared" si="325"/>
        <v>0</v>
      </c>
      <c r="BK639" s="2">
        <f t="shared" si="325"/>
        <v>0</v>
      </c>
      <c r="BL639" s="2">
        <f t="shared" si="325"/>
        <v>0</v>
      </c>
      <c r="BM639" s="2">
        <f t="shared" si="325"/>
        <v>0</v>
      </c>
      <c r="BN639" s="2">
        <f t="shared" si="325"/>
        <v>0</v>
      </c>
      <c r="BO639" s="2">
        <f t="shared" si="325"/>
        <v>0</v>
      </c>
      <c r="BP639" s="2">
        <f t="shared" si="325"/>
        <v>0</v>
      </c>
      <c r="BQ639" s="2">
        <f t="shared" si="325"/>
        <v>0</v>
      </c>
      <c r="BR639" s="2">
        <f t="shared" si="325"/>
        <v>0</v>
      </c>
      <c r="BS639" s="2">
        <f t="shared" si="325"/>
        <v>0</v>
      </c>
      <c r="BT639" s="2">
        <f t="shared" si="325"/>
        <v>0</v>
      </c>
      <c r="BU639" s="2">
        <f t="shared" si="325"/>
        <v>0</v>
      </c>
      <c r="BV639" s="2">
        <f t="shared" si="325"/>
        <v>0</v>
      </c>
      <c r="BW639" s="2">
        <f t="shared" si="325"/>
        <v>0</v>
      </c>
      <c r="BX639" s="2">
        <f t="shared" si="325"/>
        <v>0</v>
      </c>
      <c r="BY639" s="2">
        <f t="shared" si="325"/>
        <v>0</v>
      </c>
      <c r="BZ639" s="2">
        <f t="shared" si="325"/>
        <v>0</v>
      </c>
      <c r="CA639" s="2">
        <f t="shared" ref="CA639:DF639" si="326">CA647</f>
        <v>357332.98</v>
      </c>
      <c r="CB639" s="2">
        <f t="shared" si="326"/>
        <v>357332.98</v>
      </c>
      <c r="CC639" s="2">
        <f t="shared" si="326"/>
        <v>0</v>
      </c>
      <c r="CD639" s="2">
        <f t="shared" si="326"/>
        <v>0</v>
      </c>
      <c r="CE639" s="2">
        <f t="shared" si="326"/>
        <v>311624.24</v>
      </c>
      <c r="CF639" s="2">
        <f t="shared" si="326"/>
        <v>311624.24</v>
      </c>
      <c r="CG639" s="2">
        <f t="shared" si="326"/>
        <v>0</v>
      </c>
      <c r="CH639" s="2">
        <f t="shared" si="326"/>
        <v>311624.24</v>
      </c>
      <c r="CI639" s="2">
        <f t="shared" si="326"/>
        <v>0</v>
      </c>
      <c r="CJ639" s="2">
        <f t="shared" si="326"/>
        <v>0</v>
      </c>
      <c r="CK639" s="2">
        <f t="shared" si="326"/>
        <v>0</v>
      </c>
      <c r="CL639" s="2">
        <f t="shared" si="326"/>
        <v>0</v>
      </c>
      <c r="CM639" s="2">
        <f t="shared" si="326"/>
        <v>0</v>
      </c>
      <c r="CN639" s="2">
        <f t="shared" si="326"/>
        <v>0</v>
      </c>
      <c r="CO639" s="2">
        <f t="shared" si="326"/>
        <v>0</v>
      </c>
      <c r="CP639" s="2">
        <f t="shared" si="326"/>
        <v>0</v>
      </c>
      <c r="CQ639" s="2">
        <f t="shared" si="326"/>
        <v>0</v>
      </c>
      <c r="CR639" s="2">
        <f t="shared" si="326"/>
        <v>0</v>
      </c>
      <c r="CS639" s="2">
        <f t="shared" si="326"/>
        <v>0</v>
      </c>
      <c r="CT639" s="2">
        <f t="shared" si="326"/>
        <v>0</v>
      </c>
      <c r="CU639" s="2">
        <f t="shared" si="326"/>
        <v>0</v>
      </c>
      <c r="CV639" s="2">
        <f t="shared" si="326"/>
        <v>0</v>
      </c>
      <c r="CW639" s="2">
        <f t="shared" si="326"/>
        <v>0</v>
      </c>
      <c r="CX639" s="2">
        <f t="shared" si="326"/>
        <v>0</v>
      </c>
      <c r="CY639" s="2">
        <f t="shared" si="326"/>
        <v>0</v>
      </c>
      <c r="CZ639" s="2">
        <f t="shared" si="326"/>
        <v>0</v>
      </c>
      <c r="DA639" s="2">
        <f t="shared" si="326"/>
        <v>0</v>
      </c>
      <c r="DB639" s="2">
        <f t="shared" si="326"/>
        <v>0</v>
      </c>
      <c r="DC639" s="2">
        <f t="shared" si="326"/>
        <v>0</v>
      </c>
      <c r="DD639" s="2">
        <f t="shared" si="326"/>
        <v>0</v>
      </c>
      <c r="DE639" s="2">
        <f t="shared" si="326"/>
        <v>0</v>
      </c>
      <c r="DF639" s="2">
        <f t="shared" si="326"/>
        <v>0</v>
      </c>
      <c r="DG639" s="3">
        <f t="shared" ref="DG639:EL639" si="327">DG647</f>
        <v>0</v>
      </c>
      <c r="DH639" s="3">
        <f t="shared" si="327"/>
        <v>0</v>
      </c>
      <c r="DI639" s="3">
        <f t="shared" si="327"/>
        <v>0</v>
      </c>
      <c r="DJ639" s="3">
        <f t="shared" si="327"/>
        <v>0</v>
      </c>
      <c r="DK639" s="3">
        <f t="shared" si="327"/>
        <v>0</v>
      </c>
      <c r="DL639" s="3">
        <f t="shared" si="327"/>
        <v>0</v>
      </c>
      <c r="DM639" s="3">
        <f t="shared" si="327"/>
        <v>0</v>
      </c>
      <c r="DN639" s="3">
        <f t="shared" si="327"/>
        <v>0</v>
      </c>
      <c r="DO639" s="3">
        <f t="shared" si="327"/>
        <v>0</v>
      </c>
      <c r="DP639" s="3">
        <f t="shared" si="327"/>
        <v>0</v>
      </c>
      <c r="DQ639" s="3">
        <f t="shared" si="327"/>
        <v>0</v>
      </c>
      <c r="DR639" s="3">
        <f t="shared" si="327"/>
        <v>0</v>
      </c>
      <c r="DS639" s="3">
        <f t="shared" si="327"/>
        <v>0</v>
      </c>
      <c r="DT639" s="3">
        <f t="shared" si="327"/>
        <v>0</v>
      </c>
      <c r="DU639" s="3">
        <f t="shared" si="327"/>
        <v>0</v>
      </c>
      <c r="DV639" s="3">
        <f t="shared" si="327"/>
        <v>0</v>
      </c>
      <c r="DW639" s="3">
        <f t="shared" si="327"/>
        <v>0</v>
      </c>
      <c r="DX639" s="3">
        <f t="shared" si="327"/>
        <v>0</v>
      </c>
      <c r="DY639" s="3">
        <f t="shared" si="327"/>
        <v>0</v>
      </c>
      <c r="DZ639" s="3">
        <f t="shared" si="327"/>
        <v>0</v>
      </c>
      <c r="EA639" s="3">
        <f t="shared" si="327"/>
        <v>0</v>
      </c>
      <c r="EB639" s="3">
        <f t="shared" si="327"/>
        <v>0</v>
      </c>
      <c r="EC639" s="3">
        <f t="shared" si="327"/>
        <v>0</v>
      </c>
      <c r="ED639" s="3">
        <f t="shared" si="327"/>
        <v>0</v>
      </c>
      <c r="EE639" s="3">
        <f t="shared" si="327"/>
        <v>0</v>
      </c>
      <c r="EF639" s="3">
        <f t="shared" si="327"/>
        <v>0</v>
      </c>
      <c r="EG639" s="3">
        <f t="shared" si="327"/>
        <v>0</v>
      </c>
      <c r="EH639" s="3">
        <f t="shared" si="327"/>
        <v>0</v>
      </c>
      <c r="EI639" s="3">
        <f t="shared" si="327"/>
        <v>0</v>
      </c>
      <c r="EJ639" s="3">
        <f t="shared" si="327"/>
        <v>0</v>
      </c>
      <c r="EK639" s="3">
        <f t="shared" si="327"/>
        <v>0</v>
      </c>
      <c r="EL639" s="3">
        <f t="shared" si="327"/>
        <v>0</v>
      </c>
      <c r="EM639" s="3">
        <f t="shared" ref="EM639:FR639" si="328">EM647</f>
        <v>0</v>
      </c>
      <c r="EN639" s="3">
        <f t="shared" si="328"/>
        <v>0</v>
      </c>
      <c r="EO639" s="3">
        <f t="shared" si="328"/>
        <v>0</v>
      </c>
      <c r="EP639" s="3">
        <f t="shared" si="328"/>
        <v>0</v>
      </c>
      <c r="EQ639" s="3">
        <f t="shared" si="328"/>
        <v>0</v>
      </c>
      <c r="ER639" s="3">
        <f t="shared" si="328"/>
        <v>0</v>
      </c>
      <c r="ES639" s="3">
        <f t="shared" si="328"/>
        <v>0</v>
      </c>
      <c r="ET639" s="3">
        <f t="shared" si="328"/>
        <v>0</v>
      </c>
      <c r="EU639" s="3">
        <f t="shared" si="328"/>
        <v>0</v>
      </c>
      <c r="EV639" s="3">
        <f t="shared" si="328"/>
        <v>0</v>
      </c>
      <c r="EW639" s="3">
        <f t="shared" si="328"/>
        <v>0</v>
      </c>
      <c r="EX639" s="3">
        <f t="shared" si="328"/>
        <v>0</v>
      </c>
      <c r="EY639" s="3">
        <f t="shared" si="328"/>
        <v>0</v>
      </c>
      <c r="EZ639" s="3">
        <f t="shared" si="328"/>
        <v>0</v>
      </c>
      <c r="FA639" s="3">
        <f t="shared" si="328"/>
        <v>0</v>
      </c>
      <c r="FB639" s="3">
        <f t="shared" si="328"/>
        <v>0</v>
      </c>
      <c r="FC639" s="3">
        <f t="shared" si="328"/>
        <v>0</v>
      </c>
      <c r="FD639" s="3">
        <f t="shared" si="328"/>
        <v>0</v>
      </c>
      <c r="FE639" s="3">
        <f t="shared" si="328"/>
        <v>0</v>
      </c>
      <c r="FF639" s="3">
        <f t="shared" si="328"/>
        <v>0</v>
      </c>
      <c r="FG639" s="3">
        <f t="shared" si="328"/>
        <v>0</v>
      </c>
      <c r="FH639" s="3">
        <f t="shared" si="328"/>
        <v>0</v>
      </c>
      <c r="FI639" s="3">
        <f t="shared" si="328"/>
        <v>0</v>
      </c>
      <c r="FJ639" s="3">
        <f t="shared" si="328"/>
        <v>0</v>
      </c>
      <c r="FK639" s="3">
        <f t="shared" si="328"/>
        <v>0</v>
      </c>
      <c r="FL639" s="3">
        <f t="shared" si="328"/>
        <v>0</v>
      </c>
      <c r="FM639" s="3">
        <f t="shared" si="328"/>
        <v>0</v>
      </c>
      <c r="FN639" s="3">
        <f t="shared" si="328"/>
        <v>0</v>
      </c>
      <c r="FO639" s="3">
        <f t="shared" si="328"/>
        <v>0</v>
      </c>
      <c r="FP639" s="3">
        <f t="shared" si="328"/>
        <v>0</v>
      </c>
      <c r="FQ639" s="3">
        <f t="shared" si="328"/>
        <v>0</v>
      </c>
      <c r="FR639" s="3">
        <f t="shared" si="328"/>
        <v>0</v>
      </c>
      <c r="FS639" s="3">
        <f t="shared" ref="FS639:GX639" si="329">FS647</f>
        <v>0</v>
      </c>
      <c r="FT639" s="3">
        <f t="shared" si="329"/>
        <v>0</v>
      </c>
      <c r="FU639" s="3">
        <f t="shared" si="329"/>
        <v>0</v>
      </c>
      <c r="FV639" s="3">
        <f t="shared" si="329"/>
        <v>0</v>
      </c>
      <c r="FW639" s="3">
        <f t="shared" si="329"/>
        <v>0</v>
      </c>
      <c r="FX639" s="3">
        <f t="shared" si="329"/>
        <v>0</v>
      </c>
      <c r="FY639" s="3">
        <f t="shared" si="329"/>
        <v>0</v>
      </c>
      <c r="FZ639" s="3">
        <f t="shared" si="329"/>
        <v>0</v>
      </c>
      <c r="GA639" s="3">
        <f t="shared" si="329"/>
        <v>0</v>
      </c>
      <c r="GB639" s="3">
        <f t="shared" si="329"/>
        <v>0</v>
      </c>
      <c r="GC639" s="3">
        <f t="shared" si="329"/>
        <v>0</v>
      </c>
      <c r="GD639" s="3">
        <f t="shared" si="329"/>
        <v>0</v>
      </c>
      <c r="GE639" s="3">
        <f t="shared" si="329"/>
        <v>0</v>
      </c>
      <c r="GF639" s="3">
        <f t="shared" si="329"/>
        <v>0</v>
      </c>
      <c r="GG639" s="3">
        <f t="shared" si="329"/>
        <v>0</v>
      </c>
      <c r="GH639" s="3">
        <f t="shared" si="329"/>
        <v>0</v>
      </c>
      <c r="GI639" s="3">
        <f t="shared" si="329"/>
        <v>0</v>
      </c>
      <c r="GJ639" s="3">
        <f t="shared" si="329"/>
        <v>0</v>
      </c>
      <c r="GK639" s="3">
        <f t="shared" si="329"/>
        <v>0</v>
      </c>
      <c r="GL639" s="3">
        <f t="shared" si="329"/>
        <v>0</v>
      </c>
      <c r="GM639" s="3">
        <f t="shared" si="329"/>
        <v>0</v>
      </c>
      <c r="GN639" s="3">
        <f t="shared" si="329"/>
        <v>0</v>
      </c>
      <c r="GO639" s="3">
        <f t="shared" si="329"/>
        <v>0</v>
      </c>
      <c r="GP639" s="3">
        <f t="shared" si="329"/>
        <v>0</v>
      </c>
      <c r="GQ639" s="3">
        <f t="shared" si="329"/>
        <v>0</v>
      </c>
      <c r="GR639" s="3">
        <f t="shared" si="329"/>
        <v>0</v>
      </c>
      <c r="GS639" s="3">
        <f t="shared" si="329"/>
        <v>0</v>
      </c>
      <c r="GT639" s="3">
        <f t="shared" si="329"/>
        <v>0</v>
      </c>
      <c r="GU639" s="3">
        <f t="shared" si="329"/>
        <v>0</v>
      </c>
      <c r="GV639" s="3">
        <f t="shared" si="329"/>
        <v>0</v>
      </c>
      <c r="GW639" s="3">
        <f t="shared" si="329"/>
        <v>0</v>
      </c>
      <c r="GX639" s="3">
        <f t="shared" si="329"/>
        <v>0</v>
      </c>
    </row>
    <row r="641" spans="1:245" x14ac:dyDescent="0.25">
      <c r="A641">
        <v>17</v>
      </c>
      <c r="B641">
        <v>1</v>
      </c>
      <c r="E641" t="s">
        <v>112</v>
      </c>
      <c r="F641" t="s">
        <v>200</v>
      </c>
      <c r="G641" t="s">
        <v>201</v>
      </c>
      <c r="H641" t="s">
        <v>202</v>
      </c>
      <c r="I641">
        <v>4.1500000000000002E-2</v>
      </c>
      <c r="J641">
        <v>0</v>
      </c>
      <c r="K641">
        <v>4.1500000000000002E-2</v>
      </c>
      <c r="O641">
        <f>ROUND(CP641,2)</f>
        <v>4194.6499999999996</v>
      </c>
      <c r="P641">
        <f>ROUND((ROUND((AC641*AW641*I641),2)*BC641),2)</f>
        <v>0</v>
      </c>
      <c r="Q641">
        <f>(ROUND((ROUND((((ET641*1.2))*AV641*I641),2)*BB641),2)+ROUND((ROUND(((AE641-((EU641*1.2)))*AV641*I641),2)*BS641),2))</f>
        <v>186.86</v>
      </c>
      <c r="R641">
        <f>ROUND((ROUND((AE641*AV641*I641),2)*BS641),2)</f>
        <v>72.209999999999994</v>
      </c>
      <c r="S641">
        <f>ROUND((ROUND((AF641*AV641*I641),2)*BA641),2)</f>
        <v>4007.79</v>
      </c>
      <c r="T641">
        <f>ROUND(CU641*I641,2)</f>
        <v>0</v>
      </c>
      <c r="U641">
        <f>CV641*I641</f>
        <v>7.8562463099999995</v>
      </c>
      <c r="V641">
        <f>CW641*I641</f>
        <v>0</v>
      </c>
      <c r="W641">
        <f>ROUND(CX641*I641,2)</f>
        <v>0</v>
      </c>
      <c r="X641">
        <f t="shared" ref="X641:Y645" si="330">ROUND(CY641,2)</f>
        <v>3687.17</v>
      </c>
      <c r="Y641">
        <f t="shared" si="330"/>
        <v>1643.19</v>
      </c>
      <c r="AA641">
        <v>66527339</v>
      </c>
      <c r="AB641">
        <f>ROUND((AC641+AD641+AF641),6)</f>
        <v>2203.08</v>
      </c>
      <c r="AC641">
        <f>ROUND((ES641),6)</f>
        <v>0</v>
      </c>
      <c r="AD641">
        <f>ROUND(((((ET641*1.2))-((EU641*1.2)))+AE641),6)</f>
        <v>310.452</v>
      </c>
      <c r="AE641">
        <f>ROUND(((EU641*1.2)),6)</f>
        <v>34.067999999999998</v>
      </c>
      <c r="AF641">
        <f>ROUND(((EV641*1.2)),6)</f>
        <v>1892.6279999999999</v>
      </c>
      <c r="AG641">
        <f>ROUND((AP641),6)</f>
        <v>0</v>
      </c>
      <c r="AH641">
        <f>((EW641*1.2))</f>
        <v>177.42</v>
      </c>
      <c r="AI641">
        <f>((EX641*1.2))</f>
        <v>0</v>
      </c>
      <c r="AJ641">
        <f>(AS641)</f>
        <v>0</v>
      </c>
      <c r="AK641">
        <v>1835.9</v>
      </c>
      <c r="AL641">
        <v>0</v>
      </c>
      <c r="AM641">
        <v>258.70999999999998</v>
      </c>
      <c r="AN641">
        <v>28.39</v>
      </c>
      <c r="AO641">
        <v>1577.19</v>
      </c>
      <c r="AP641">
        <v>0</v>
      </c>
      <c r="AQ641">
        <v>147.85</v>
      </c>
      <c r="AR641">
        <v>0</v>
      </c>
      <c r="AS641">
        <v>0</v>
      </c>
      <c r="AT641">
        <v>92</v>
      </c>
      <c r="AU641">
        <v>41</v>
      </c>
      <c r="AV641">
        <v>1.0669999999999999</v>
      </c>
      <c r="AW641">
        <v>1.081</v>
      </c>
      <c r="AZ641">
        <v>1</v>
      </c>
      <c r="BA641">
        <v>47.82</v>
      </c>
      <c r="BB641">
        <v>13.59</v>
      </c>
      <c r="BC641">
        <v>1</v>
      </c>
      <c r="BD641" t="s">
        <v>3</v>
      </c>
      <c r="BE641" t="s">
        <v>3</v>
      </c>
      <c r="BF641" t="s">
        <v>3</v>
      </c>
      <c r="BG641" t="s">
        <v>3</v>
      </c>
      <c r="BH641">
        <v>0</v>
      </c>
      <c r="BI641">
        <v>1</v>
      </c>
      <c r="BJ641" t="s">
        <v>203</v>
      </c>
      <c r="BM641">
        <v>2254</v>
      </c>
      <c r="BN641">
        <v>0</v>
      </c>
      <c r="BO641" t="s">
        <v>200</v>
      </c>
      <c r="BP641">
        <v>1</v>
      </c>
      <c r="BQ641">
        <v>30</v>
      </c>
      <c r="BR641">
        <v>0</v>
      </c>
      <c r="BS641">
        <v>47.82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92</v>
      </c>
      <c r="CA641">
        <v>41</v>
      </c>
      <c r="CB641" t="s">
        <v>3</v>
      </c>
      <c r="CE641">
        <v>30</v>
      </c>
      <c r="CF641">
        <v>0</v>
      </c>
      <c r="CG641">
        <v>0</v>
      </c>
      <c r="CM641">
        <v>0</v>
      </c>
      <c r="CN641" t="s">
        <v>337</v>
      </c>
      <c r="CO641">
        <v>0</v>
      </c>
      <c r="CP641">
        <f>(P641+Q641+S641)</f>
        <v>4194.6499999999996</v>
      </c>
      <c r="CQ641">
        <f>ROUND((ROUND((AC641*AW641*1),2)*BC641),2)</f>
        <v>0</v>
      </c>
      <c r="CR641">
        <f>(ROUND((ROUND((((ET641*1.2))*AV641*1),2)*BB641),2)+ROUND((ROUND(((AE641-((EU641*1.2)))*AV641*1),2)*BS641),2))</f>
        <v>4501.6899999999996</v>
      </c>
      <c r="CS641">
        <f>ROUND((ROUND((AE641*AV641*1),2)*BS641),2)</f>
        <v>1738.26</v>
      </c>
      <c r="CT641">
        <f>ROUND((ROUND((AF641*AV641*1),2)*BA641),2)</f>
        <v>96569.14</v>
      </c>
      <c r="CU641">
        <f>AG641</f>
        <v>0</v>
      </c>
      <c r="CV641">
        <f>(AH641*AV641)</f>
        <v>189.30713999999998</v>
      </c>
      <c r="CW641">
        <f t="shared" ref="CW641:CX645" si="331">AI641</f>
        <v>0</v>
      </c>
      <c r="CX641">
        <f t="shared" si="331"/>
        <v>0</v>
      </c>
      <c r="CY641">
        <f>S641*(BZ641/100)</f>
        <v>3687.1668</v>
      </c>
      <c r="CZ641">
        <f>S641*(CA641/100)</f>
        <v>1643.1939</v>
      </c>
      <c r="DB641">
        <v>55</v>
      </c>
      <c r="DC641" t="s">
        <v>3</v>
      </c>
      <c r="DD641" t="s">
        <v>3</v>
      </c>
      <c r="DE641" t="s">
        <v>23</v>
      </c>
      <c r="DF641" t="s">
        <v>23</v>
      </c>
      <c r="DG641" t="s">
        <v>23</v>
      </c>
      <c r="DH641" t="s">
        <v>3</v>
      </c>
      <c r="DI641" t="s">
        <v>23</v>
      </c>
      <c r="DJ641" t="s">
        <v>23</v>
      </c>
      <c r="DK641" t="s">
        <v>3</v>
      </c>
      <c r="DL641" t="s">
        <v>3</v>
      </c>
      <c r="DM641" t="s">
        <v>3</v>
      </c>
      <c r="DN641">
        <v>112</v>
      </c>
      <c r="DO641">
        <v>70</v>
      </c>
      <c r="DP641">
        <v>1.0669999999999999</v>
      </c>
      <c r="DQ641">
        <v>1.081</v>
      </c>
      <c r="DU641">
        <v>1013</v>
      </c>
      <c r="DV641" t="s">
        <v>202</v>
      </c>
      <c r="DW641" t="s">
        <v>202</v>
      </c>
      <c r="DX641">
        <v>1</v>
      </c>
      <c r="DZ641" t="s">
        <v>3</v>
      </c>
      <c r="EA641" t="s">
        <v>3</v>
      </c>
      <c r="EB641" t="s">
        <v>3</v>
      </c>
      <c r="EC641" t="s">
        <v>3</v>
      </c>
      <c r="EE641">
        <v>59522656</v>
      </c>
      <c r="EF641">
        <v>30</v>
      </c>
      <c r="EG641" t="s">
        <v>17</v>
      </c>
      <c r="EH641">
        <v>0</v>
      </c>
      <c r="EI641" t="s">
        <v>3</v>
      </c>
      <c r="EJ641">
        <v>1</v>
      </c>
      <c r="EK641">
        <v>2254</v>
      </c>
      <c r="EL641" t="s">
        <v>204</v>
      </c>
      <c r="EM641" t="s">
        <v>205</v>
      </c>
      <c r="EO641" t="s">
        <v>239</v>
      </c>
      <c r="EQ641">
        <v>0</v>
      </c>
      <c r="ER641">
        <v>1835.9</v>
      </c>
      <c r="ES641">
        <v>0</v>
      </c>
      <c r="ET641">
        <v>258.70999999999998</v>
      </c>
      <c r="EU641">
        <v>28.39</v>
      </c>
      <c r="EV641">
        <v>1577.19</v>
      </c>
      <c r="EW641">
        <v>147.85</v>
      </c>
      <c r="EX641">
        <v>0</v>
      </c>
      <c r="EY641">
        <v>0</v>
      </c>
      <c r="FQ641">
        <v>0</v>
      </c>
      <c r="FR641">
        <v>0</v>
      </c>
      <c r="FS641">
        <v>0</v>
      </c>
      <c r="FX641">
        <v>112</v>
      </c>
      <c r="FY641">
        <v>70</v>
      </c>
      <c r="GA641" t="s">
        <v>3</v>
      </c>
      <c r="GD641">
        <v>0</v>
      </c>
      <c r="GF641">
        <v>-1068329133</v>
      </c>
      <c r="GG641">
        <v>2</v>
      </c>
      <c r="GH641">
        <v>1</v>
      </c>
      <c r="GI641">
        <v>2</v>
      </c>
      <c r="GJ641">
        <v>0</v>
      </c>
      <c r="GK641">
        <f>ROUND(R641*(R12)/100,2)</f>
        <v>115.54</v>
      </c>
      <c r="GL641">
        <f>ROUND(IF(AND(BH641=3,BI641=3,FS641&lt;&gt;0),P641,0),2)</f>
        <v>0</v>
      </c>
      <c r="GM641">
        <f>ROUND(O641+X641+Y641+GK641,2)+GX641</f>
        <v>9640.5499999999993</v>
      </c>
      <c r="GN641">
        <f>IF(OR(BI641=0,BI641=1),GM641-GX641,0)</f>
        <v>9640.5499999999993</v>
      </c>
      <c r="GO641">
        <f>IF(BI641=2,GM641-GX641,0)</f>
        <v>0</v>
      </c>
      <c r="GP641">
        <f>IF(BI641=4,GM641-GX641,0)</f>
        <v>0</v>
      </c>
      <c r="GR641">
        <v>0</v>
      </c>
      <c r="GS641">
        <v>0</v>
      </c>
      <c r="GT641">
        <v>0</v>
      </c>
      <c r="GU641" t="s">
        <v>3</v>
      </c>
      <c r="GV641">
        <f>ROUND((GT641),6)</f>
        <v>0</v>
      </c>
      <c r="GW641">
        <v>1</v>
      </c>
      <c r="GX641">
        <f>ROUND(HC641*I641,2)</f>
        <v>0</v>
      </c>
      <c r="HA641">
        <v>0</v>
      </c>
      <c r="HB641">
        <v>0</v>
      </c>
      <c r="HC641">
        <f>GV641*GW641</f>
        <v>0</v>
      </c>
      <c r="HE641" t="s">
        <v>3</v>
      </c>
      <c r="HF641" t="s">
        <v>3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HS641">
        <v>0</v>
      </c>
      <c r="IK641">
        <v>0</v>
      </c>
    </row>
    <row r="642" spans="1:245" x14ac:dyDescent="0.25">
      <c r="A642">
        <v>17</v>
      </c>
      <c r="B642">
        <v>1</v>
      </c>
      <c r="E642" t="s">
        <v>120</v>
      </c>
      <c r="F642" t="s">
        <v>206</v>
      </c>
      <c r="G642" t="s">
        <v>207</v>
      </c>
      <c r="H642" t="s">
        <v>202</v>
      </c>
      <c r="I642">
        <f>ROUND((41.5*5)/1000,9)</f>
        <v>0.20749999999999999</v>
      </c>
      <c r="J642">
        <v>0</v>
      </c>
      <c r="K642">
        <f>ROUND((41.5*5)/1000,9)</f>
        <v>0.20749999999999999</v>
      </c>
      <c r="O642">
        <f>ROUND(CP642,2)</f>
        <v>15762.13</v>
      </c>
      <c r="P642">
        <f>ROUND((ROUND((AC642*AW642*I642),2)*BC642),2)</f>
        <v>0</v>
      </c>
      <c r="Q642">
        <f>(ROUND((ROUND((((ET642*1.2))*AV642*I642),2)*BB642),2)+ROUND((ROUND(((AE642-((EU642*1.2)))*AV642*I642),2)*BS642),2))</f>
        <v>923.58</v>
      </c>
      <c r="R642">
        <f>ROUND((ROUND((AE642*AV642*I642),2)*BS642),2)</f>
        <v>356.74</v>
      </c>
      <c r="S642">
        <f>ROUND((ROUND((AF642*AV642*I642),2)*BA642),2)</f>
        <v>14838.55</v>
      </c>
      <c r="T642">
        <f>ROUND(CU642*I642,2)</f>
        <v>0</v>
      </c>
      <c r="U642">
        <f>CV642*I642</f>
        <v>28.640627399999993</v>
      </c>
      <c r="V642">
        <f>CW642*I642</f>
        <v>0</v>
      </c>
      <c r="W642">
        <f>ROUND(CX642*I642,2)</f>
        <v>0</v>
      </c>
      <c r="X642">
        <f t="shared" si="330"/>
        <v>13651.47</v>
      </c>
      <c r="Y642">
        <f t="shared" si="330"/>
        <v>6083.81</v>
      </c>
      <c r="AA642">
        <v>66527339</v>
      </c>
      <c r="AB642">
        <f>ROUND((AC642+AD642+AF642),6)</f>
        <v>1708.6679999999999</v>
      </c>
      <c r="AC642">
        <f>ROUND((ES642),6)</f>
        <v>0</v>
      </c>
      <c r="AD642">
        <f>ROUND(((((ET642*1.2))-((EU642*1.2)))+AE642),6)</f>
        <v>307.16399999999999</v>
      </c>
      <c r="AE642">
        <f>ROUND(((EU642*1.2)),6)</f>
        <v>33.695999999999998</v>
      </c>
      <c r="AF642">
        <f>ROUND(((EV642*1.2)),6)</f>
        <v>1401.5039999999999</v>
      </c>
      <c r="AG642">
        <f>ROUND((AP642),6)</f>
        <v>0</v>
      </c>
      <c r="AH642">
        <f>((EW642*1.2))</f>
        <v>129.35999999999999</v>
      </c>
      <c r="AI642">
        <f>((EX642*1.2))</f>
        <v>0</v>
      </c>
      <c r="AJ642">
        <f>(AS642)</f>
        <v>0</v>
      </c>
      <c r="AK642">
        <v>1423.89</v>
      </c>
      <c r="AL642">
        <v>0</v>
      </c>
      <c r="AM642">
        <v>255.97</v>
      </c>
      <c r="AN642">
        <v>28.08</v>
      </c>
      <c r="AO642">
        <v>1167.92</v>
      </c>
      <c r="AP642">
        <v>0</v>
      </c>
      <c r="AQ642">
        <v>107.8</v>
      </c>
      <c r="AR642">
        <v>0</v>
      </c>
      <c r="AS642">
        <v>0</v>
      </c>
      <c r="AT642">
        <v>92</v>
      </c>
      <c r="AU642">
        <v>41</v>
      </c>
      <c r="AV642">
        <v>1.0669999999999999</v>
      </c>
      <c r="AW642">
        <v>1.081</v>
      </c>
      <c r="AZ642">
        <v>1</v>
      </c>
      <c r="BA642">
        <v>47.82</v>
      </c>
      <c r="BB642">
        <v>13.58</v>
      </c>
      <c r="BC642">
        <v>1</v>
      </c>
      <c r="BD642" t="s">
        <v>3</v>
      </c>
      <c r="BE642" t="s">
        <v>3</v>
      </c>
      <c r="BF642" t="s">
        <v>3</v>
      </c>
      <c r="BG642" t="s">
        <v>3</v>
      </c>
      <c r="BH642">
        <v>0</v>
      </c>
      <c r="BI642">
        <v>1</v>
      </c>
      <c r="BJ642" t="s">
        <v>208</v>
      </c>
      <c r="BM642">
        <v>2254</v>
      </c>
      <c r="BN642">
        <v>0</v>
      </c>
      <c r="BO642" t="s">
        <v>206</v>
      </c>
      <c r="BP642">
        <v>1</v>
      </c>
      <c r="BQ642">
        <v>30</v>
      </c>
      <c r="BR642">
        <v>0</v>
      </c>
      <c r="BS642">
        <v>47.82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92</v>
      </c>
      <c r="CA642">
        <v>41</v>
      </c>
      <c r="CB642" t="s">
        <v>3</v>
      </c>
      <c r="CE642">
        <v>30</v>
      </c>
      <c r="CF642">
        <v>0</v>
      </c>
      <c r="CG642">
        <v>0</v>
      </c>
      <c r="CM642">
        <v>0</v>
      </c>
      <c r="CN642" t="s">
        <v>337</v>
      </c>
      <c r="CO642">
        <v>0</v>
      </c>
      <c r="CP642">
        <f>(P642+Q642+S642)</f>
        <v>15762.13</v>
      </c>
      <c r="CQ642">
        <f>ROUND((ROUND((AC642*AW642*1),2)*BC642),2)</f>
        <v>0</v>
      </c>
      <c r="CR642">
        <f>(ROUND((ROUND((((ET642*1.2))*AV642*1),2)*BB642),2)+ROUND((ROUND(((AE642-((EU642*1.2)))*AV642*1),2)*BS642),2))</f>
        <v>4450.71</v>
      </c>
      <c r="CS642">
        <f>ROUND((ROUND((AE642*AV642*1),2)*BS642),2)</f>
        <v>1719.13</v>
      </c>
      <c r="CT642">
        <f>ROUND((ROUND((AF642*AV642*1),2)*BA642),2)</f>
        <v>71510.03</v>
      </c>
      <c r="CU642">
        <f>AG642</f>
        <v>0</v>
      </c>
      <c r="CV642">
        <f>(AH642*AV642)</f>
        <v>138.02711999999997</v>
      </c>
      <c r="CW642">
        <f t="shared" si="331"/>
        <v>0</v>
      </c>
      <c r="CX642">
        <f t="shared" si="331"/>
        <v>0</v>
      </c>
      <c r="CY642">
        <f>S642*(BZ642/100)</f>
        <v>13651.466</v>
      </c>
      <c r="CZ642">
        <f>S642*(CA642/100)</f>
        <v>6083.8054999999995</v>
      </c>
      <c r="DB642">
        <v>56</v>
      </c>
      <c r="DC642" t="s">
        <v>3</v>
      </c>
      <c r="DD642" t="s">
        <v>3</v>
      </c>
      <c r="DE642" t="s">
        <v>23</v>
      </c>
      <c r="DF642" t="s">
        <v>23</v>
      </c>
      <c r="DG642" t="s">
        <v>23</v>
      </c>
      <c r="DH642" t="s">
        <v>3</v>
      </c>
      <c r="DI642" t="s">
        <v>23</v>
      </c>
      <c r="DJ642" t="s">
        <v>23</v>
      </c>
      <c r="DK642" t="s">
        <v>3</v>
      </c>
      <c r="DL642" t="s">
        <v>3</v>
      </c>
      <c r="DM642" t="s">
        <v>3</v>
      </c>
      <c r="DN642">
        <v>112</v>
      </c>
      <c r="DO642">
        <v>70</v>
      </c>
      <c r="DP642">
        <v>1.0669999999999999</v>
      </c>
      <c r="DQ642">
        <v>1.081</v>
      </c>
      <c r="DU642">
        <v>1013</v>
      </c>
      <c r="DV642" t="s">
        <v>202</v>
      </c>
      <c r="DW642" t="s">
        <v>202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59522656</v>
      </c>
      <c r="EF642">
        <v>30</v>
      </c>
      <c r="EG642" t="s">
        <v>17</v>
      </c>
      <c r="EH642">
        <v>0</v>
      </c>
      <c r="EI642" t="s">
        <v>3</v>
      </c>
      <c r="EJ642">
        <v>1</v>
      </c>
      <c r="EK642">
        <v>2254</v>
      </c>
      <c r="EL642" t="s">
        <v>204</v>
      </c>
      <c r="EM642" t="s">
        <v>205</v>
      </c>
      <c r="EO642" t="s">
        <v>239</v>
      </c>
      <c r="EQ642">
        <v>0</v>
      </c>
      <c r="ER642">
        <v>1423.89</v>
      </c>
      <c r="ES642">
        <v>0</v>
      </c>
      <c r="ET642">
        <v>255.97</v>
      </c>
      <c r="EU642">
        <v>28.08</v>
      </c>
      <c r="EV642">
        <v>1167.92</v>
      </c>
      <c r="EW642">
        <v>107.8</v>
      </c>
      <c r="EX642">
        <v>0</v>
      </c>
      <c r="EY642">
        <v>0</v>
      </c>
      <c r="FQ642">
        <v>0</v>
      </c>
      <c r="FR642">
        <v>0</v>
      </c>
      <c r="FS642">
        <v>0</v>
      </c>
      <c r="FX642">
        <v>112</v>
      </c>
      <c r="FY642">
        <v>70</v>
      </c>
      <c r="GA642" t="s">
        <v>3</v>
      </c>
      <c r="GD642">
        <v>0</v>
      </c>
      <c r="GF642">
        <v>-654616270</v>
      </c>
      <c r="GG642">
        <v>2</v>
      </c>
      <c r="GH642">
        <v>1</v>
      </c>
      <c r="GI642">
        <v>2</v>
      </c>
      <c r="GJ642">
        <v>0</v>
      </c>
      <c r="GK642">
        <f>ROUND(R642*(R12)/100,2)</f>
        <v>570.78</v>
      </c>
      <c r="GL642">
        <f>ROUND(IF(AND(BH642=3,BI642=3,FS642&lt;&gt;0),P642,0),2)</f>
        <v>0</v>
      </c>
      <c r="GM642">
        <f>ROUND(O642+X642+Y642+GK642,2)+GX642</f>
        <v>36068.19</v>
      </c>
      <c r="GN642">
        <f>IF(OR(BI642=0,BI642=1),GM642-GX642,0)</f>
        <v>36068.19</v>
      </c>
      <c r="GO642">
        <f>IF(BI642=2,GM642-GX642,0)</f>
        <v>0</v>
      </c>
      <c r="GP642">
        <f>IF(BI642=4,GM642-GX642,0)</f>
        <v>0</v>
      </c>
      <c r="GR642">
        <v>0</v>
      </c>
      <c r="GS642">
        <v>0</v>
      </c>
      <c r="GT642">
        <v>0</v>
      </c>
      <c r="GU642" t="s">
        <v>3</v>
      </c>
      <c r="GV642">
        <f>ROUND((GT642),6)</f>
        <v>0</v>
      </c>
      <c r="GW642">
        <v>1</v>
      </c>
      <c r="GX642">
        <f>ROUND(HC642*I642,2)</f>
        <v>0</v>
      </c>
      <c r="HA642">
        <v>0</v>
      </c>
      <c r="HB642">
        <v>0</v>
      </c>
      <c r="HC642">
        <f>GV642*GW642</f>
        <v>0</v>
      </c>
      <c r="HE642" t="s">
        <v>3</v>
      </c>
      <c r="HF642" t="s">
        <v>3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HS642">
        <v>0</v>
      </c>
      <c r="IK642">
        <v>0</v>
      </c>
    </row>
    <row r="643" spans="1:245" x14ac:dyDescent="0.25">
      <c r="A643">
        <v>17</v>
      </c>
      <c r="B643">
        <v>1</v>
      </c>
      <c r="E643" t="s">
        <v>124</v>
      </c>
      <c r="F643" t="s">
        <v>176</v>
      </c>
      <c r="G643" t="s">
        <v>209</v>
      </c>
      <c r="H643" t="s">
        <v>210</v>
      </c>
      <c r="I643">
        <f>ROUND(41.5+207.5,9)</f>
        <v>249</v>
      </c>
      <c r="J643">
        <v>0</v>
      </c>
      <c r="K643">
        <f>ROUND(41.5+207.5,9)</f>
        <v>249</v>
      </c>
      <c r="O643">
        <f>ROUND(CP643,2)</f>
        <v>292090.05</v>
      </c>
      <c r="P643">
        <f>ROUND((ROUND((AC643*AW643*I643),2)*BC643),2)</f>
        <v>292090.05</v>
      </c>
      <c r="Q643">
        <f>(ROUND((ROUND(((ET643)*AV643*I643),2)*BB643),2)+ROUND((ROUND(((AE643-(EU643))*AV643*I643),2)*BS643),2))</f>
        <v>0</v>
      </c>
      <c r="R643">
        <f>ROUND((ROUND((AE643*AV643*I643),2)*BS643),2)</f>
        <v>0</v>
      </c>
      <c r="S643">
        <f>ROUND((ROUND((AF643*AV643*I643),2)*BA643),2)</f>
        <v>0</v>
      </c>
      <c r="T643">
        <f>ROUND(CU643*I643,2)</f>
        <v>0</v>
      </c>
      <c r="U643">
        <f>CV643*I643</f>
        <v>0</v>
      </c>
      <c r="V643">
        <f>CW643*I643</f>
        <v>0</v>
      </c>
      <c r="W643">
        <f>ROUND(CX643*I643,2)</f>
        <v>0</v>
      </c>
      <c r="X643">
        <f t="shared" si="330"/>
        <v>0</v>
      </c>
      <c r="Y643">
        <f t="shared" si="330"/>
        <v>0</v>
      </c>
      <c r="AA643">
        <v>66527339</v>
      </c>
      <c r="AB643">
        <f>ROUND((AC643+AD643+AF643),6)</f>
        <v>118.73</v>
      </c>
      <c r="AC643">
        <f>ROUND((ES643),6)</f>
        <v>118.73</v>
      </c>
      <c r="AD643">
        <f>ROUND((((ET643)-(EU643))+AE643),6)</f>
        <v>0</v>
      </c>
      <c r="AE643">
        <f t="shared" ref="AE643:AF645" si="332">ROUND((EU643),6)</f>
        <v>0</v>
      </c>
      <c r="AF643">
        <f t="shared" si="332"/>
        <v>0</v>
      </c>
      <c r="AG643">
        <f>ROUND((AP643),6)</f>
        <v>0</v>
      </c>
      <c r="AH643">
        <f t="shared" ref="AH643:AI645" si="333">(EW643)</f>
        <v>0</v>
      </c>
      <c r="AI643">
        <f t="shared" si="333"/>
        <v>0</v>
      </c>
      <c r="AJ643">
        <f>(AS643)</f>
        <v>0</v>
      </c>
      <c r="AK643">
        <v>118.73</v>
      </c>
      <c r="AL643">
        <v>118.73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9.8800000000000008</v>
      </c>
      <c r="BD643" t="s">
        <v>3</v>
      </c>
      <c r="BE643" t="s">
        <v>3</v>
      </c>
      <c r="BF643" t="s">
        <v>3</v>
      </c>
      <c r="BG643" t="s">
        <v>3</v>
      </c>
      <c r="BH643">
        <v>3</v>
      </c>
      <c r="BI643">
        <v>1</v>
      </c>
      <c r="BJ643" t="s">
        <v>3</v>
      </c>
      <c r="BM643">
        <v>400002</v>
      </c>
      <c r="BN643">
        <v>0</v>
      </c>
      <c r="BO643" t="s">
        <v>3</v>
      </c>
      <c r="BP643">
        <v>0</v>
      </c>
      <c r="BQ643">
        <v>202</v>
      </c>
      <c r="BR643">
        <v>0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0</v>
      </c>
      <c r="CA643">
        <v>0</v>
      </c>
      <c r="CB643" t="s">
        <v>3</v>
      </c>
      <c r="CE643">
        <v>30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>(P643+Q643+S643)</f>
        <v>292090.05</v>
      </c>
      <c r="CQ643">
        <f>ROUND((ROUND((AC643*AW643*1),2)*BC643),2)</f>
        <v>1173.05</v>
      </c>
      <c r="CR643">
        <f>(ROUND((ROUND(((ET643)*AV643*1),2)*BB643),2)+ROUND((ROUND(((AE643-(EU643))*AV643*1),2)*BS643),2))</f>
        <v>0</v>
      </c>
      <c r="CS643">
        <f>ROUND((ROUND((AE643*AV643*1),2)*BS643),2)</f>
        <v>0</v>
      </c>
      <c r="CT643">
        <f>ROUND((ROUND((AF643*AV643*1),2)*BA643),2)</f>
        <v>0</v>
      </c>
      <c r="CU643">
        <f>AG643</f>
        <v>0</v>
      </c>
      <c r="CV643">
        <f>(AH643*AV643)</f>
        <v>0</v>
      </c>
      <c r="CW643">
        <f t="shared" si="331"/>
        <v>0</v>
      </c>
      <c r="CX643">
        <f t="shared" si="331"/>
        <v>0</v>
      </c>
      <c r="CY643">
        <f>S643*(BZ643/100)</f>
        <v>0</v>
      </c>
      <c r="CZ643">
        <f>S643*(CA643/100)</f>
        <v>0</v>
      </c>
      <c r="DC643" t="s">
        <v>3</v>
      </c>
      <c r="DD643" t="s">
        <v>3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1003</v>
      </c>
      <c r="DV643" t="s">
        <v>210</v>
      </c>
      <c r="DW643" t="s">
        <v>210</v>
      </c>
      <c r="DX643">
        <v>1</v>
      </c>
      <c r="DZ643" t="s">
        <v>3</v>
      </c>
      <c r="EA643" t="s">
        <v>3</v>
      </c>
      <c r="EB643" t="s">
        <v>3</v>
      </c>
      <c r="EC643" t="s">
        <v>3</v>
      </c>
      <c r="EE643">
        <v>59522327</v>
      </c>
      <c r="EF643">
        <v>202</v>
      </c>
      <c r="EG643" t="s">
        <v>161</v>
      </c>
      <c r="EH643">
        <v>0</v>
      </c>
      <c r="EI643" t="s">
        <v>3</v>
      </c>
      <c r="EJ643">
        <v>1</v>
      </c>
      <c r="EK643">
        <v>400002</v>
      </c>
      <c r="EL643" t="s">
        <v>179</v>
      </c>
      <c r="EM643" t="s">
        <v>161</v>
      </c>
      <c r="EO643" t="s">
        <v>3</v>
      </c>
      <c r="EQ643">
        <v>0</v>
      </c>
      <c r="ER643">
        <v>118.73</v>
      </c>
      <c r="ES643">
        <v>118.73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5</v>
      </c>
      <c r="FC643">
        <v>0</v>
      </c>
      <c r="FD643">
        <v>18</v>
      </c>
      <c r="FF643">
        <v>1150</v>
      </c>
      <c r="FQ643">
        <v>0</v>
      </c>
      <c r="FR643">
        <v>0</v>
      </c>
      <c r="FS643">
        <v>0</v>
      </c>
      <c r="FX643">
        <v>0</v>
      </c>
      <c r="FY643">
        <v>0</v>
      </c>
      <c r="GA643" t="s">
        <v>211</v>
      </c>
      <c r="GD643">
        <v>0</v>
      </c>
      <c r="GF643">
        <v>1389935564</v>
      </c>
      <c r="GG643">
        <v>2</v>
      </c>
      <c r="GH643">
        <v>3</v>
      </c>
      <c r="GI643">
        <v>3</v>
      </c>
      <c r="GJ643">
        <v>0</v>
      </c>
      <c r="GK643">
        <f>ROUND(R643*(R12)/100,2)</f>
        <v>0</v>
      </c>
      <c r="GL643">
        <f>ROUND(IF(AND(BH643=3,BI643=3,FS643&lt;&gt;0),P643,0),2)</f>
        <v>0</v>
      </c>
      <c r="GM643">
        <f>ROUND(O643+X643+Y643+GK643,2)+GX643</f>
        <v>292090.05</v>
      </c>
      <c r="GN643">
        <f>IF(OR(BI643=0,BI643=1),GM643-GX643,0)</f>
        <v>292090.05</v>
      </c>
      <c r="GO643">
        <f>IF(BI643=2,GM643-GX643,0)</f>
        <v>0</v>
      </c>
      <c r="GP643">
        <f>IF(BI643=4,GM643-GX643,0)</f>
        <v>0</v>
      </c>
      <c r="GR643">
        <v>1</v>
      </c>
      <c r="GS643">
        <v>1</v>
      </c>
      <c r="GT643">
        <v>0</v>
      </c>
      <c r="GU643" t="s">
        <v>3</v>
      </c>
      <c r="GV643">
        <f>ROUND((GT643),6)</f>
        <v>0</v>
      </c>
      <c r="GW643">
        <v>1</v>
      </c>
      <c r="GX643">
        <f>ROUND(HC643*I643,2)</f>
        <v>0</v>
      </c>
      <c r="HA643">
        <v>0</v>
      </c>
      <c r="HB643">
        <v>0</v>
      </c>
      <c r="HC643">
        <f>GV643*GW643</f>
        <v>0</v>
      </c>
      <c r="HE643" t="s">
        <v>181</v>
      </c>
      <c r="HF643" t="s">
        <v>27</v>
      </c>
      <c r="HM643" t="s">
        <v>3</v>
      </c>
      <c r="HN643" t="s">
        <v>3</v>
      </c>
      <c r="HO643" t="s">
        <v>3</v>
      </c>
      <c r="HP643" t="s">
        <v>3</v>
      </c>
      <c r="HQ643" t="s">
        <v>3</v>
      </c>
      <c r="HS643">
        <v>0</v>
      </c>
      <c r="IK643">
        <v>0</v>
      </c>
    </row>
    <row r="644" spans="1:245" x14ac:dyDescent="0.25">
      <c r="A644">
        <v>17</v>
      </c>
      <c r="B644">
        <v>1</v>
      </c>
      <c r="E644" t="s">
        <v>132</v>
      </c>
      <c r="F644" t="s">
        <v>125</v>
      </c>
      <c r="G644" t="s">
        <v>212</v>
      </c>
      <c r="H644" t="s">
        <v>127</v>
      </c>
      <c r="I644">
        <v>19.420000000000002</v>
      </c>
      <c r="J644">
        <v>0</v>
      </c>
      <c r="K644">
        <v>19.420000000000002</v>
      </c>
      <c r="O644">
        <f>ROUND(CP644,2)</f>
        <v>18166.689999999999</v>
      </c>
      <c r="P644">
        <f>ROUND((ROUND((AC644*AW644*I644),2)*BC644),2)</f>
        <v>18166.689999999999</v>
      </c>
      <c r="Q644">
        <f>(ROUND((ROUND(((ET644)*AV644*I644),2)*BB644),2)+ROUND((ROUND(((AE644-(EU644))*AV644*I644),2)*BS644),2))</f>
        <v>0</v>
      </c>
      <c r="R644">
        <f>ROUND((ROUND((AE644*AV644*I644),2)*BS644),2)</f>
        <v>0</v>
      </c>
      <c r="S644">
        <f>ROUND((ROUND((AF644*AV644*I644),2)*BA644),2)</f>
        <v>0</v>
      </c>
      <c r="T644">
        <f>ROUND(CU644*I644,2)</f>
        <v>0</v>
      </c>
      <c r="U644">
        <f>CV644*I644</f>
        <v>0</v>
      </c>
      <c r="V644">
        <f>CW644*I644</f>
        <v>0</v>
      </c>
      <c r="W644">
        <f>ROUND(CX644*I644,2)</f>
        <v>0</v>
      </c>
      <c r="X644">
        <f t="shared" si="330"/>
        <v>0</v>
      </c>
      <c r="Y644">
        <f t="shared" si="330"/>
        <v>0</v>
      </c>
      <c r="AA644">
        <v>66527339</v>
      </c>
      <c r="AB644">
        <f>ROUND((AC644+AD644+AF644),6)</f>
        <v>104.99</v>
      </c>
      <c r="AC644">
        <f>ROUND((ES644),6)</f>
        <v>104.99</v>
      </c>
      <c r="AD644">
        <f>ROUND((((ET644)-(EU644))+AE644),6)</f>
        <v>0</v>
      </c>
      <c r="AE644">
        <f t="shared" si="332"/>
        <v>0</v>
      </c>
      <c r="AF644">
        <f t="shared" si="332"/>
        <v>0</v>
      </c>
      <c r="AG644">
        <f>ROUND((AP644),6)</f>
        <v>0</v>
      </c>
      <c r="AH644">
        <f t="shared" si="333"/>
        <v>0</v>
      </c>
      <c r="AI644">
        <f t="shared" si="333"/>
        <v>0</v>
      </c>
      <c r="AJ644">
        <f>(AS644)</f>
        <v>0</v>
      </c>
      <c r="AK644">
        <v>104.99</v>
      </c>
      <c r="AL644">
        <v>104.99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8.91</v>
      </c>
      <c r="BD644" t="s">
        <v>3</v>
      </c>
      <c r="BE644" t="s">
        <v>3</v>
      </c>
      <c r="BF644" t="s">
        <v>3</v>
      </c>
      <c r="BG644" t="s">
        <v>3</v>
      </c>
      <c r="BH644">
        <v>3</v>
      </c>
      <c r="BI644">
        <v>1</v>
      </c>
      <c r="BJ644" t="s">
        <v>128</v>
      </c>
      <c r="BM644">
        <v>1617</v>
      </c>
      <c r="BN644">
        <v>0</v>
      </c>
      <c r="BO644" t="s">
        <v>125</v>
      </c>
      <c r="BP644">
        <v>1</v>
      </c>
      <c r="BQ644">
        <v>200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0</v>
      </c>
      <c r="CA644">
        <v>0</v>
      </c>
      <c r="CB644" t="s">
        <v>3</v>
      </c>
      <c r="CE644">
        <v>30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>(P644+Q644+S644)</f>
        <v>18166.689999999999</v>
      </c>
      <c r="CQ644">
        <f>ROUND((ROUND((AC644*AW644*1),2)*BC644),2)</f>
        <v>935.46</v>
      </c>
      <c r="CR644">
        <f>(ROUND((ROUND(((ET644)*AV644*1),2)*BB644),2)+ROUND((ROUND(((AE644-(EU644))*AV644*1),2)*BS644),2))</f>
        <v>0</v>
      </c>
      <c r="CS644">
        <f>ROUND((ROUND((AE644*AV644*1),2)*BS644),2)</f>
        <v>0</v>
      </c>
      <c r="CT644">
        <f>ROUND((ROUND((AF644*AV644*1),2)*BA644),2)</f>
        <v>0</v>
      </c>
      <c r="CU644">
        <f>AG644</f>
        <v>0</v>
      </c>
      <c r="CV644">
        <f>(AH644*AV644)</f>
        <v>0</v>
      </c>
      <c r="CW644">
        <f t="shared" si="331"/>
        <v>0</v>
      </c>
      <c r="CX644">
        <f t="shared" si="331"/>
        <v>0</v>
      </c>
      <c r="CY644">
        <f>S644*(BZ644/100)</f>
        <v>0</v>
      </c>
      <c r="CZ644">
        <f>S644*(CA644/100)</f>
        <v>0</v>
      </c>
      <c r="DC644" t="s">
        <v>3</v>
      </c>
      <c r="DD644" t="s">
        <v>3</v>
      </c>
      <c r="DE644" t="s">
        <v>3</v>
      </c>
      <c r="DF644" t="s">
        <v>3</v>
      </c>
      <c r="DG644" t="s">
        <v>3</v>
      </c>
      <c r="DH644" t="s">
        <v>3</v>
      </c>
      <c r="DI644" t="s">
        <v>3</v>
      </c>
      <c r="DJ644" t="s">
        <v>3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1007</v>
      </c>
      <c r="DV644" t="s">
        <v>127</v>
      </c>
      <c r="DW644" t="s">
        <v>127</v>
      </c>
      <c r="DX644">
        <v>1</v>
      </c>
      <c r="DZ644" t="s">
        <v>3</v>
      </c>
      <c r="EA644" t="s">
        <v>3</v>
      </c>
      <c r="EB644" t="s">
        <v>3</v>
      </c>
      <c r="EC644" t="s">
        <v>3</v>
      </c>
      <c r="EE644">
        <v>59521977</v>
      </c>
      <c r="EF644">
        <v>200</v>
      </c>
      <c r="EG644" t="s">
        <v>129</v>
      </c>
      <c r="EH644">
        <v>0</v>
      </c>
      <c r="EI644" t="s">
        <v>3</v>
      </c>
      <c r="EJ644">
        <v>1</v>
      </c>
      <c r="EK644">
        <v>1617</v>
      </c>
      <c r="EL644" t="s">
        <v>130</v>
      </c>
      <c r="EM644" t="s">
        <v>131</v>
      </c>
      <c r="EO644" t="s">
        <v>3</v>
      </c>
      <c r="EQ644">
        <v>0</v>
      </c>
      <c r="ER644">
        <v>104.99</v>
      </c>
      <c r="ES644">
        <v>104.99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FQ644">
        <v>0</v>
      </c>
      <c r="FR644">
        <v>0</v>
      </c>
      <c r="FS644">
        <v>0</v>
      </c>
      <c r="FX644">
        <v>0</v>
      </c>
      <c r="FY644">
        <v>0</v>
      </c>
      <c r="GA644" t="s">
        <v>3</v>
      </c>
      <c r="GD644">
        <v>0</v>
      </c>
      <c r="GF644">
        <v>-1122956177</v>
      </c>
      <c r="GG644">
        <v>2</v>
      </c>
      <c r="GH644">
        <v>1</v>
      </c>
      <c r="GI644">
        <v>2</v>
      </c>
      <c r="GJ644">
        <v>0</v>
      </c>
      <c r="GK644">
        <f>ROUND(R644*(R12)/100,2)</f>
        <v>0</v>
      </c>
      <c r="GL644">
        <f>ROUND(IF(AND(BH644=3,BI644=3,FS644&lt;&gt;0),P644,0),2)</f>
        <v>0</v>
      </c>
      <c r="GM644">
        <f>ROUND(O644+X644+Y644+GK644,2)+GX644</f>
        <v>18166.689999999999</v>
      </c>
      <c r="GN644">
        <f>IF(OR(BI644=0,BI644=1),GM644-GX644,0)</f>
        <v>18166.689999999999</v>
      </c>
      <c r="GO644">
        <f>IF(BI644=2,GM644-GX644,0)</f>
        <v>0</v>
      </c>
      <c r="GP644">
        <f>IF(BI644=4,GM644-GX644,0)</f>
        <v>0</v>
      </c>
      <c r="GR644">
        <v>0</v>
      </c>
      <c r="GS644">
        <v>0</v>
      </c>
      <c r="GT644">
        <v>0</v>
      </c>
      <c r="GU644" t="s">
        <v>3</v>
      </c>
      <c r="GV644">
        <f>ROUND((GT644),6)</f>
        <v>0</v>
      </c>
      <c r="GW644">
        <v>1</v>
      </c>
      <c r="GX644">
        <f>ROUND(HC644*I644,2)</f>
        <v>0</v>
      </c>
      <c r="HA644">
        <v>0</v>
      </c>
      <c r="HB644">
        <v>0</v>
      </c>
      <c r="HC644">
        <f>GV644*GW644</f>
        <v>0</v>
      </c>
      <c r="HE644" t="s">
        <v>3</v>
      </c>
      <c r="HF644" t="s">
        <v>3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HS644">
        <v>0</v>
      </c>
      <c r="IK644">
        <v>0</v>
      </c>
    </row>
    <row r="645" spans="1:245" x14ac:dyDescent="0.25">
      <c r="A645">
        <v>17</v>
      </c>
      <c r="B645">
        <v>1</v>
      </c>
      <c r="E645" t="s">
        <v>138</v>
      </c>
      <c r="F645" t="s">
        <v>213</v>
      </c>
      <c r="G645" t="s">
        <v>214</v>
      </c>
      <c r="H645" t="s">
        <v>215</v>
      </c>
      <c r="I645">
        <v>24</v>
      </c>
      <c r="J645">
        <v>0</v>
      </c>
      <c r="K645">
        <v>24</v>
      </c>
      <c r="O645">
        <f>ROUND(CP645,2)</f>
        <v>1367.5</v>
      </c>
      <c r="P645">
        <f>ROUND((ROUND((AC645*AW645*I645),2)*BC645),2)</f>
        <v>1367.5</v>
      </c>
      <c r="Q645">
        <f>(ROUND((ROUND(((ET645)*AV645*I645),2)*BB645),2)+ROUND((ROUND(((AE645-(EU645))*AV645*I645),2)*BS645),2))</f>
        <v>0</v>
      </c>
      <c r="R645">
        <f>ROUND((ROUND((AE645*AV645*I645),2)*BS645),2)</f>
        <v>0</v>
      </c>
      <c r="S645">
        <f>ROUND((ROUND((AF645*AV645*I645),2)*BA645),2)</f>
        <v>0</v>
      </c>
      <c r="T645">
        <f>ROUND(CU645*I645,2)</f>
        <v>0</v>
      </c>
      <c r="U645">
        <f>CV645*I645</f>
        <v>0</v>
      </c>
      <c r="V645">
        <f>CW645*I645</f>
        <v>0</v>
      </c>
      <c r="W645">
        <f>ROUND(CX645*I645,2)</f>
        <v>0</v>
      </c>
      <c r="X645">
        <f t="shared" si="330"/>
        <v>0</v>
      </c>
      <c r="Y645">
        <f t="shared" si="330"/>
        <v>0</v>
      </c>
      <c r="AA645">
        <v>66527339</v>
      </c>
      <c r="AB645">
        <f>ROUND((AC645+AD645+AF645),6)</f>
        <v>3.9</v>
      </c>
      <c r="AC645">
        <f>ROUND((ES645),6)</f>
        <v>3.9</v>
      </c>
      <c r="AD645">
        <f>ROUND((((ET645)-(EU645))+AE645),6)</f>
        <v>0</v>
      </c>
      <c r="AE645">
        <f t="shared" si="332"/>
        <v>0</v>
      </c>
      <c r="AF645">
        <f t="shared" si="332"/>
        <v>0</v>
      </c>
      <c r="AG645">
        <f>ROUND((AP645),6)</f>
        <v>0</v>
      </c>
      <c r="AH645">
        <f t="shared" si="333"/>
        <v>0</v>
      </c>
      <c r="AI645">
        <f t="shared" si="333"/>
        <v>0</v>
      </c>
      <c r="AJ645">
        <f>(AS645)</f>
        <v>0</v>
      </c>
      <c r="AK645">
        <v>3.9</v>
      </c>
      <c r="AL645">
        <v>3.9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14.61</v>
      </c>
      <c r="BD645" t="s">
        <v>3</v>
      </c>
      <c r="BE645" t="s">
        <v>3</v>
      </c>
      <c r="BF645" t="s">
        <v>3</v>
      </c>
      <c r="BG645" t="s">
        <v>3</v>
      </c>
      <c r="BH645">
        <v>3</v>
      </c>
      <c r="BI645">
        <v>1</v>
      </c>
      <c r="BJ645" t="s">
        <v>216</v>
      </c>
      <c r="BM645">
        <v>1617</v>
      </c>
      <c r="BN645">
        <v>0</v>
      </c>
      <c r="BO645" t="s">
        <v>213</v>
      </c>
      <c r="BP645">
        <v>1</v>
      </c>
      <c r="BQ645">
        <v>200</v>
      </c>
      <c r="BR645">
        <v>0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0</v>
      </c>
      <c r="CA645">
        <v>0</v>
      </c>
      <c r="CB645" t="s">
        <v>3</v>
      </c>
      <c r="CE645">
        <v>30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>(P645+Q645+S645)</f>
        <v>1367.5</v>
      </c>
      <c r="CQ645">
        <f>ROUND((ROUND((AC645*AW645*1),2)*BC645),2)</f>
        <v>56.98</v>
      </c>
      <c r="CR645">
        <f>(ROUND((ROUND(((ET645)*AV645*1),2)*BB645),2)+ROUND((ROUND(((AE645-(EU645))*AV645*1),2)*BS645),2))</f>
        <v>0</v>
      </c>
      <c r="CS645">
        <f>ROUND((ROUND((AE645*AV645*1),2)*BS645),2)</f>
        <v>0</v>
      </c>
      <c r="CT645">
        <f>ROUND((ROUND((AF645*AV645*1),2)*BA645),2)</f>
        <v>0</v>
      </c>
      <c r="CU645">
        <f>AG645</f>
        <v>0</v>
      </c>
      <c r="CV645">
        <f>(AH645*AV645)</f>
        <v>0</v>
      </c>
      <c r="CW645">
        <f t="shared" si="331"/>
        <v>0</v>
      </c>
      <c r="CX645">
        <f t="shared" si="331"/>
        <v>0</v>
      </c>
      <c r="CY645">
        <f>S645*(BZ645/100)</f>
        <v>0</v>
      </c>
      <c r="CZ645">
        <f>S645*(CA645/100)</f>
        <v>0</v>
      </c>
      <c r="DC645" t="s">
        <v>3</v>
      </c>
      <c r="DD645" t="s">
        <v>3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0</v>
      </c>
      <c r="DO645">
        <v>0</v>
      </c>
      <c r="DP645">
        <v>1</v>
      </c>
      <c r="DQ645">
        <v>1</v>
      </c>
      <c r="DU645">
        <v>1010</v>
      </c>
      <c r="DV645" t="s">
        <v>215</v>
      </c>
      <c r="DW645" t="s">
        <v>215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59521977</v>
      </c>
      <c r="EF645">
        <v>200</v>
      </c>
      <c r="EG645" t="s">
        <v>129</v>
      </c>
      <c r="EH645">
        <v>0</v>
      </c>
      <c r="EI645" t="s">
        <v>3</v>
      </c>
      <c r="EJ645">
        <v>1</v>
      </c>
      <c r="EK645">
        <v>1617</v>
      </c>
      <c r="EL645" t="s">
        <v>130</v>
      </c>
      <c r="EM645" t="s">
        <v>131</v>
      </c>
      <c r="EO645" t="s">
        <v>3</v>
      </c>
      <c r="EQ645">
        <v>0</v>
      </c>
      <c r="ER645">
        <v>3.9</v>
      </c>
      <c r="ES645">
        <v>3.9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FQ645">
        <v>0</v>
      </c>
      <c r="FR645">
        <v>0</v>
      </c>
      <c r="FS645">
        <v>0</v>
      </c>
      <c r="FX645">
        <v>0</v>
      </c>
      <c r="FY645">
        <v>0</v>
      </c>
      <c r="GA645" t="s">
        <v>3</v>
      </c>
      <c r="GD645">
        <v>0</v>
      </c>
      <c r="GF645">
        <v>2069930879</v>
      </c>
      <c r="GG645">
        <v>2</v>
      </c>
      <c r="GH645">
        <v>1</v>
      </c>
      <c r="GI645">
        <v>2</v>
      </c>
      <c r="GJ645">
        <v>0</v>
      </c>
      <c r="GK645">
        <f>ROUND(R645*(R12)/100,2)</f>
        <v>0</v>
      </c>
      <c r="GL645">
        <f>ROUND(IF(AND(BH645=3,BI645=3,FS645&lt;&gt;0),P645,0),2)</f>
        <v>0</v>
      </c>
      <c r="GM645">
        <f>ROUND(O645+X645+Y645+GK645,2)+GX645</f>
        <v>1367.5</v>
      </c>
      <c r="GN645">
        <f>IF(OR(BI645=0,BI645=1),GM645-GX645,0)</f>
        <v>1367.5</v>
      </c>
      <c r="GO645">
        <f>IF(BI645=2,GM645-GX645,0)</f>
        <v>0</v>
      </c>
      <c r="GP645">
        <f>IF(BI645=4,GM645-GX645,0)</f>
        <v>0</v>
      </c>
      <c r="GR645">
        <v>0</v>
      </c>
      <c r="GS645">
        <v>0</v>
      </c>
      <c r="GT645">
        <v>0</v>
      </c>
      <c r="GU645" t="s">
        <v>3</v>
      </c>
      <c r="GV645">
        <f>ROUND((GT645),6)</f>
        <v>0</v>
      </c>
      <c r="GW645">
        <v>1</v>
      </c>
      <c r="GX645">
        <f>ROUND(HC645*I645,2)</f>
        <v>0</v>
      </c>
      <c r="HA645">
        <v>0</v>
      </c>
      <c r="HB645">
        <v>0</v>
      </c>
      <c r="HC645">
        <f>GV645*GW645</f>
        <v>0</v>
      </c>
      <c r="HE645" t="s">
        <v>3</v>
      </c>
      <c r="HF645" t="s">
        <v>3</v>
      </c>
      <c r="HM645" t="s">
        <v>3</v>
      </c>
      <c r="HN645" t="s">
        <v>3</v>
      </c>
      <c r="HO645" t="s">
        <v>3</v>
      </c>
      <c r="HP645" t="s">
        <v>3</v>
      </c>
      <c r="HQ645" t="s">
        <v>3</v>
      </c>
      <c r="HS645">
        <v>0</v>
      </c>
      <c r="IK645">
        <v>0</v>
      </c>
    </row>
    <row r="647" spans="1:245" x14ac:dyDescent="0.25">
      <c r="A647" s="2">
        <v>51</v>
      </c>
      <c r="B647" s="2">
        <f>B637</f>
        <v>1</v>
      </c>
      <c r="C647" s="2">
        <f>A637</f>
        <v>4</v>
      </c>
      <c r="D647" s="2">
        <f>ROW(A637)</f>
        <v>637</v>
      </c>
      <c r="E647" s="2"/>
      <c r="F647" s="2" t="str">
        <f>IF(F637&lt;&gt;"",F637,"")</f>
        <v>Новый раздел</v>
      </c>
      <c r="G647" s="2" t="str">
        <f>IF(G637&lt;&gt;"",G637,"")</f>
        <v>Строительные работы</v>
      </c>
      <c r="H647" s="2">
        <v>0</v>
      </c>
      <c r="I647" s="2"/>
      <c r="J647" s="2"/>
      <c r="K647" s="2"/>
      <c r="L647" s="2"/>
      <c r="M647" s="2"/>
      <c r="N647" s="2"/>
      <c r="O647" s="2">
        <f t="shared" ref="O647:T647" si="334">ROUND(AB647,2)</f>
        <v>331581.02</v>
      </c>
      <c r="P647" s="2">
        <f t="shared" si="334"/>
        <v>311624.24</v>
      </c>
      <c r="Q647" s="2">
        <f t="shared" si="334"/>
        <v>1110.44</v>
      </c>
      <c r="R647" s="2">
        <f t="shared" si="334"/>
        <v>428.95</v>
      </c>
      <c r="S647" s="2">
        <f t="shared" si="334"/>
        <v>18846.34</v>
      </c>
      <c r="T647" s="2">
        <f t="shared" si="334"/>
        <v>0</v>
      </c>
      <c r="U647" s="2">
        <f>AH647</f>
        <v>36.496873709999988</v>
      </c>
      <c r="V647" s="2">
        <f>AI647</f>
        <v>0</v>
      </c>
      <c r="W647" s="2">
        <f>ROUND(AJ647,2)</f>
        <v>0</v>
      </c>
      <c r="X647" s="2">
        <f>ROUND(AK647,2)</f>
        <v>17338.64</v>
      </c>
      <c r="Y647" s="2">
        <f>ROUND(AL647,2)</f>
        <v>7727</v>
      </c>
      <c r="Z647" s="2"/>
      <c r="AA647" s="2"/>
      <c r="AB647" s="2">
        <f>ROUND(SUMIF(AA641:AA645,"=66527339",O641:O645),2)</f>
        <v>331581.02</v>
      </c>
      <c r="AC647" s="2">
        <f>ROUND(SUMIF(AA641:AA645,"=66527339",P641:P645),2)</f>
        <v>311624.24</v>
      </c>
      <c r="AD647" s="2">
        <f>ROUND(SUMIF(AA641:AA645,"=66527339",Q641:Q645),2)</f>
        <v>1110.44</v>
      </c>
      <c r="AE647" s="2">
        <f>ROUND(SUMIF(AA641:AA645,"=66527339",R641:R645),2)</f>
        <v>428.95</v>
      </c>
      <c r="AF647" s="2">
        <f>ROUND(SUMIF(AA641:AA645,"=66527339",S641:S645),2)</f>
        <v>18846.34</v>
      </c>
      <c r="AG647" s="2">
        <f>ROUND(SUMIF(AA641:AA645,"=66527339",T641:T645),2)</f>
        <v>0</v>
      </c>
      <c r="AH647" s="2">
        <f>SUMIF(AA641:AA645,"=66527339",U641:U645)</f>
        <v>36.496873709999988</v>
      </c>
      <c r="AI647" s="2">
        <f>SUMIF(AA641:AA645,"=66527339",V641:V645)</f>
        <v>0</v>
      </c>
      <c r="AJ647" s="2">
        <f>ROUND(SUMIF(AA641:AA645,"=66527339",W641:W645),2)</f>
        <v>0</v>
      </c>
      <c r="AK647" s="2">
        <f>ROUND(SUMIF(AA641:AA645,"=66527339",X641:X645),2)</f>
        <v>17338.64</v>
      </c>
      <c r="AL647" s="2">
        <f>ROUND(SUMIF(AA641:AA645,"=66527339",Y641:Y645),2)</f>
        <v>7727</v>
      </c>
      <c r="AM647" s="2"/>
      <c r="AN647" s="2"/>
      <c r="AO647" s="2">
        <f t="shared" ref="AO647:BD647" si="335">ROUND(BX647,2)</f>
        <v>0</v>
      </c>
      <c r="AP647" s="2">
        <f t="shared" si="335"/>
        <v>0</v>
      </c>
      <c r="AQ647" s="2">
        <f t="shared" si="335"/>
        <v>0</v>
      </c>
      <c r="AR647" s="2">
        <f t="shared" si="335"/>
        <v>357332.98</v>
      </c>
      <c r="AS647" s="2">
        <f t="shared" si="335"/>
        <v>357332.98</v>
      </c>
      <c r="AT647" s="2">
        <f t="shared" si="335"/>
        <v>0</v>
      </c>
      <c r="AU647" s="2">
        <f t="shared" si="335"/>
        <v>0</v>
      </c>
      <c r="AV647" s="2">
        <f t="shared" si="335"/>
        <v>311624.24</v>
      </c>
      <c r="AW647" s="2">
        <f t="shared" si="335"/>
        <v>311624.24</v>
      </c>
      <c r="AX647" s="2">
        <f t="shared" si="335"/>
        <v>0</v>
      </c>
      <c r="AY647" s="2">
        <f t="shared" si="335"/>
        <v>311624.24</v>
      </c>
      <c r="AZ647" s="2">
        <f t="shared" si="335"/>
        <v>0</v>
      </c>
      <c r="BA647" s="2">
        <f t="shared" si="335"/>
        <v>0</v>
      </c>
      <c r="BB647" s="2">
        <f t="shared" si="335"/>
        <v>0</v>
      </c>
      <c r="BC647" s="2">
        <f t="shared" si="335"/>
        <v>0</v>
      </c>
      <c r="BD647" s="2">
        <f t="shared" si="335"/>
        <v>0</v>
      </c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>
        <f>ROUND(SUMIF(AA641:AA645,"=66527339",FQ641:FQ645),2)</f>
        <v>0</v>
      </c>
      <c r="BY647" s="2">
        <f>ROUND(SUMIF(AA641:AA645,"=66527339",FR641:FR645),2)</f>
        <v>0</v>
      </c>
      <c r="BZ647" s="2">
        <f>ROUND(SUMIF(AA641:AA645,"=66527339",GL641:GL645),2)</f>
        <v>0</v>
      </c>
      <c r="CA647" s="2">
        <f>ROUND(SUMIF(AA641:AA645,"=66527339",GM641:GM645),2)</f>
        <v>357332.98</v>
      </c>
      <c r="CB647" s="2">
        <f>ROUND(SUMIF(AA641:AA645,"=66527339",GN641:GN645),2)</f>
        <v>357332.98</v>
      </c>
      <c r="CC647" s="2">
        <f>ROUND(SUMIF(AA641:AA645,"=66527339",GO641:GO645),2)</f>
        <v>0</v>
      </c>
      <c r="CD647" s="2">
        <f>ROUND(SUMIF(AA641:AA645,"=66527339",GP641:GP645),2)</f>
        <v>0</v>
      </c>
      <c r="CE647" s="2">
        <f>AC647-BX647</f>
        <v>311624.24</v>
      </c>
      <c r="CF647" s="2">
        <f>AC647-BY647</f>
        <v>311624.24</v>
      </c>
      <c r="CG647" s="2">
        <f>BX647-BZ647</f>
        <v>0</v>
      </c>
      <c r="CH647" s="2">
        <f>AC647-BX647-BY647+BZ647</f>
        <v>311624.24</v>
      </c>
      <c r="CI647" s="2">
        <f>BY647-BZ647</f>
        <v>0</v>
      </c>
      <c r="CJ647" s="2">
        <f>ROUND(SUMIF(AA641:AA645,"=66527339",GX641:GX645),2)</f>
        <v>0</v>
      </c>
      <c r="CK647" s="2">
        <f>ROUND(SUMIF(AA641:AA645,"=66527339",GY641:GY645),2)</f>
        <v>0</v>
      </c>
      <c r="CL647" s="2">
        <f>ROUND(SUMIF(AA641:AA645,"=66527339",GZ641:GZ645),2)</f>
        <v>0</v>
      </c>
      <c r="CM647" s="2">
        <f>ROUND(SUMIF(AA641:AA645,"=66527339",HD641:HD645),2)</f>
        <v>0</v>
      </c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>
        <v>0</v>
      </c>
    </row>
    <row r="649" spans="1:245" x14ac:dyDescent="0.25">
      <c r="A649" s="4">
        <v>50</v>
      </c>
      <c r="B649" s="4">
        <v>0</v>
      </c>
      <c r="C649" s="4">
        <v>0</v>
      </c>
      <c r="D649" s="4">
        <v>1</v>
      </c>
      <c r="E649" s="4">
        <v>201</v>
      </c>
      <c r="F649" s="4">
        <f>ROUND(Source!O647,O649)</f>
        <v>331581.02</v>
      </c>
      <c r="G649" s="4" t="s">
        <v>57</v>
      </c>
      <c r="H649" s="4" t="s">
        <v>58</v>
      </c>
      <c r="I649" s="4"/>
      <c r="J649" s="4"/>
      <c r="K649" s="4">
        <v>201</v>
      </c>
      <c r="L649" s="4">
        <v>1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331581.02</v>
      </c>
      <c r="X649" s="4">
        <v>1</v>
      </c>
      <c r="Y649" s="4">
        <v>331581.02</v>
      </c>
      <c r="Z649" s="4"/>
      <c r="AA649" s="4"/>
      <c r="AB649" s="4"/>
    </row>
    <row r="650" spans="1:245" x14ac:dyDescent="0.25">
      <c r="A650" s="4">
        <v>50</v>
      </c>
      <c r="B650" s="4">
        <v>0</v>
      </c>
      <c r="C650" s="4">
        <v>0</v>
      </c>
      <c r="D650" s="4">
        <v>1</v>
      </c>
      <c r="E650" s="4">
        <v>202</v>
      </c>
      <c r="F650" s="4">
        <f>ROUND(Source!P647,O650)</f>
        <v>311624.24</v>
      </c>
      <c r="G650" s="4" t="s">
        <v>59</v>
      </c>
      <c r="H650" s="4" t="s">
        <v>60</v>
      </c>
      <c r="I650" s="4"/>
      <c r="J650" s="4"/>
      <c r="K650" s="4">
        <v>202</v>
      </c>
      <c r="L650" s="4">
        <v>2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311624.24</v>
      </c>
      <c r="X650" s="4">
        <v>1</v>
      </c>
      <c r="Y650" s="4">
        <v>311624.24</v>
      </c>
      <c r="Z650" s="4"/>
      <c r="AA650" s="4"/>
      <c r="AB650" s="4"/>
    </row>
    <row r="651" spans="1:245" x14ac:dyDescent="0.25">
      <c r="A651" s="4">
        <v>50</v>
      </c>
      <c r="B651" s="4">
        <v>0</v>
      </c>
      <c r="C651" s="4">
        <v>0</v>
      </c>
      <c r="D651" s="4">
        <v>1</v>
      </c>
      <c r="E651" s="4">
        <v>222</v>
      </c>
      <c r="F651" s="4">
        <f>ROUND(Source!AO647,O651)</f>
        <v>0</v>
      </c>
      <c r="G651" s="4" t="s">
        <v>61</v>
      </c>
      <c r="H651" s="4" t="s">
        <v>62</v>
      </c>
      <c r="I651" s="4"/>
      <c r="J651" s="4"/>
      <c r="K651" s="4">
        <v>222</v>
      </c>
      <c r="L651" s="4">
        <v>3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45" x14ac:dyDescent="0.25">
      <c r="A652" s="4">
        <v>50</v>
      </c>
      <c r="B652" s="4">
        <v>0</v>
      </c>
      <c r="C652" s="4">
        <v>0</v>
      </c>
      <c r="D652" s="4">
        <v>1</v>
      </c>
      <c r="E652" s="4">
        <v>225</v>
      </c>
      <c r="F652" s="4">
        <f>ROUND(Source!AV647,O652)</f>
        <v>311624.24</v>
      </c>
      <c r="G652" s="4" t="s">
        <v>63</v>
      </c>
      <c r="H652" s="4" t="s">
        <v>64</v>
      </c>
      <c r="I652" s="4"/>
      <c r="J652" s="4"/>
      <c r="K652" s="4">
        <v>225</v>
      </c>
      <c r="L652" s="4">
        <v>4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311624.24</v>
      </c>
      <c r="X652" s="4">
        <v>1</v>
      </c>
      <c r="Y652" s="4">
        <v>311624.24</v>
      </c>
      <c r="Z652" s="4"/>
      <c r="AA652" s="4"/>
      <c r="AB652" s="4"/>
    </row>
    <row r="653" spans="1:245" x14ac:dyDescent="0.25">
      <c r="A653" s="4">
        <v>50</v>
      </c>
      <c r="B653" s="4">
        <v>0</v>
      </c>
      <c r="C653" s="4">
        <v>0</v>
      </c>
      <c r="D653" s="4">
        <v>1</v>
      </c>
      <c r="E653" s="4">
        <v>226</v>
      </c>
      <c r="F653" s="4">
        <f>ROUND(Source!AW647,O653)</f>
        <v>311624.24</v>
      </c>
      <c r="G653" s="4" t="s">
        <v>65</v>
      </c>
      <c r="H653" s="4" t="s">
        <v>66</v>
      </c>
      <c r="I653" s="4"/>
      <c r="J653" s="4"/>
      <c r="K653" s="4">
        <v>226</v>
      </c>
      <c r="L653" s="4">
        <v>5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311624.24</v>
      </c>
      <c r="X653" s="4">
        <v>1</v>
      </c>
      <c r="Y653" s="4">
        <v>311624.24</v>
      </c>
      <c r="Z653" s="4"/>
      <c r="AA653" s="4"/>
      <c r="AB653" s="4"/>
    </row>
    <row r="654" spans="1:245" x14ac:dyDescent="0.25">
      <c r="A654" s="4">
        <v>50</v>
      </c>
      <c r="B654" s="4">
        <v>0</v>
      </c>
      <c r="C654" s="4">
        <v>0</v>
      </c>
      <c r="D654" s="4">
        <v>1</v>
      </c>
      <c r="E654" s="4">
        <v>227</v>
      </c>
      <c r="F654" s="4">
        <f>ROUND(Source!AX647,O654)</f>
        <v>0</v>
      </c>
      <c r="G654" s="4" t="s">
        <v>67</v>
      </c>
      <c r="H654" s="4" t="s">
        <v>68</v>
      </c>
      <c r="I654" s="4"/>
      <c r="J654" s="4"/>
      <c r="K654" s="4">
        <v>227</v>
      </c>
      <c r="L654" s="4">
        <v>6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x14ac:dyDescent="0.25">
      <c r="A655" s="4">
        <v>50</v>
      </c>
      <c r="B655" s="4">
        <v>0</v>
      </c>
      <c r="C655" s="4">
        <v>0</v>
      </c>
      <c r="D655" s="4">
        <v>1</v>
      </c>
      <c r="E655" s="4">
        <v>228</v>
      </c>
      <c r="F655" s="4">
        <f>ROUND(Source!AY647,O655)</f>
        <v>311624.24</v>
      </c>
      <c r="G655" s="4" t="s">
        <v>69</v>
      </c>
      <c r="H655" s="4" t="s">
        <v>70</v>
      </c>
      <c r="I655" s="4"/>
      <c r="J655" s="4"/>
      <c r="K655" s="4">
        <v>228</v>
      </c>
      <c r="L655" s="4">
        <v>7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311624.24</v>
      </c>
      <c r="X655" s="4">
        <v>1</v>
      </c>
      <c r="Y655" s="4">
        <v>311624.24</v>
      </c>
      <c r="Z655" s="4"/>
      <c r="AA655" s="4"/>
      <c r="AB655" s="4"/>
    </row>
    <row r="656" spans="1:245" x14ac:dyDescent="0.25">
      <c r="A656" s="4">
        <v>50</v>
      </c>
      <c r="B656" s="4">
        <v>0</v>
      </c>
      <c r="C656" s="4">
        <v>0</v>
      </c>
      <c r="D656" s="4">
        <v>1</v>
      </c>
      <c r="E656" s="4">
        <v>216</v>
      </c>
      <c r="F656" s="4">
        <f>ROUND(Source!AP647,O656)</f>
        <v>0</v>
      </c>
      <c r="G656" s="4" t="s">
        <v>71</v>
      </c>
      <c r="H656" s="4" t="s">
        <v>72</v>
      </c>
      <c r="I656" s="4"/>
      <c r="J656" s="4"/>
      <c r="K656" s="4">
        <v>216</v>
      </c>
      <c r="L656" s="4">
        <v>8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5">
      <c r="A657" s="4">
        <v>50</v>
      </c>
      <c r="B657" s="4">
        <v>0</v>
      </c>
      <c r="C657" s="4">
        <v>0</v>
      </c>
      <c r="D657" s="4">
        <v>1</v>
      </c>
      <c r="E657" s="4">
        <v>223</v>
      </c>
      <c r="F657" s="4">
        <f>ROUND(Source!AQ647,O657)</f>
        <v>0</v>
      </c>
      <c r="G657" s="4" t="s">
        <v>73</v>
      </c>
      <c r="H657" s="4" t="s">
        <v>74</v>
      </c>
      <c r="I657" s="4"/>
      <c r="J657" s="4"/>
      <c r="K657" s="4">
        <v>223</v>
      </c>
      <c r="L657" s="4">
        <v>9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5">
      <c r="A658" s="4">
        <v>50</v>
      </c>
      <c r="B658" s="4">
        <v>0</v>
      </c>
      <c r="C658" s="4">
        <v>0</v>
      </c>
      <c r="D658" s="4">
        <v>1</v>
      </c>
      <c r="E658" s="4">
        <v>229</v>
      </c>
      <c r="F658" s="4">
        <f>ROUND(Source!AZ647,O658)</f>
        <v>0</v>
      </c>
      <c r="G658" s="4" t="s">
        <v>75</v>
      </c>
      <c r="H658" s="4" t="s">
        <v>76</v>
      </c>
      <c r="I658" s="4"/>
      <c r="J658" s="4"/>
      <c r="K658" s="4">
        <v>229</v>
      </c>
      <c r="L658" s="4">
        <v>10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5">
      <c r="A659" s="4">
        <v>50</v>
      </c>
      <c r="B659" s="4">
        <v>0</v>
      </c>
      <c r="C659" s="4">
        <v>0</v>
      </c>
      <c r="D659" s="4">
        <v>1</v>
      </c>
      <c r="E659" s="4">
        <v>203</v>
      </c>
      <c r="F659" s="4">
        <f>ROUND(Source!Q647,O659)</f>
        <v>1110.44</v>
      </c>
      <c r="G659" s="4" t="s">
        <v>77</v>
      </c>
      <c r="H659" s="4" t="s">
        <v>78</v>
      </c>
      <c r="I659" s="4"/>
      <c r="J659" s="4"/>
      <c r="K659" s="4">
        <v>203</v>
      </c>
      <c r="L659" s="4">
        <v>11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1110.44</v>
      </c>
      <c r="X659" s="4">
        <v>1</v>
      </c>
      <c r="Y659" s="4">
        <v>1110.44</v>
      </c>
      <c r="Z659" s="4"/>
      <c r="AA659" s="4"/>
      <c r="AB659" s="4"/>
    </row>
    <row r="660" spans="1:28" x14ac:dyDescent="0.25">
      <c r="A660" s="4">
        <v>50</v>
      </c>
      <c r="B660" s="4">
        <v>0</v>
      </c>
      <c r="C660" s="4">
        <v>0</v>
      </c>
      <c r="D660" s="4">
        <v>1</v>
      </c>
      <c r="E660" s="4">
        <v>231</v>
      </c>
      <c r="F660" s="4">
        <f>ROUND(Source!BB647,O660)</f>
        <v>0</v>
      </c>
      <c r="G660" s="4" t="s">
        <v>79</v>
      </c>
      <c r="H660" s="4" t="s">
        <v>80</v>
      </c>
      <c r="I660" s="4"/>
      <c r="J660" s="4"/>
      <c r="K660" s="4">
        <v>231</v>
      </c>
      <c r="L660" s="4">
        <v>12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5">
      <c r="A661" s="4">
        <v>50</v>
      </c>
      <c r="B661" s="4">
        <v>0</v>
      </c>
      <c r="C661" s="4">
        <v>0</v>
      </c>
      <c r="D661" s="4">
        <v>1</v>
      </c>
      <c r="E661" s="4">
        <v>204</v>
      </c>
      <c r="F661" s="4">
        <f>ROUND(Source!R647,O661)</f>
        <v>428.95</v>
      </c>
      <c r="G661" s="4" t="s">
        <v>81</v>
      </c>
      <c r="H661" s="4" t="s">
        <v>82</v>
      </c>
      <c r="I661" s="4"/>
      <c r="J661" s="4"/>
      <c r="K661" s="4">
        <v>204</v>
      </c>
      <c r="L661" s="4">
        <v>13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428.95</v>
      </c>
      <c r="X661" s="4">
        <v>1</v>
      </c>
      <c r="Y661" s="4">
        <v>428.95</v>
      </c>
      <c r="Z661" s="4"/>
      <c r="AA661" s="4"/>
      <c r="AB661" s="4"/>
    </row>
    <row r="662" spans="1:28" x14ac:dyDescent="0.25">
      <c r="A662" s="4">
        <v>50</v>
      </c>
      <c r="B662" s="4">
        <v>0</v>
      </c>
      <c r="C662" s="4">
        <v>0</v>
      </c>
      <c r="D662" s="4">
        <v>1</v>
      </c>
      <c r="E662" s="4">
        <v>205</v>
      </c>
      <c r="F662" s="4">
        <f>ROUND(Source!S647,O662)</f>
        <v>18846.34</v>
      </c>
      <c r="G662" s="4" t="s">
        <v>83</v>
      </c>
      <c r="H662" s="4" t="s">
        <v>84</v>
      </c>
      <c r="I662" s="4"/>
      <c r="J662" s="4"/>
      <c r="K662" s="4">
        <v>205</v>
      </c>
      <c r="L662" s="4">
        <v>14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18846.34</v>
      </c>
      <c r="X662" s="4">
        <v>1</v>
      </c>
      <c r="Y662" s="4">
        <v>18846.34</v>
      </c>
      <c r="Z662" s="4"/>
      <c r="AA662" s="4"/>
      <c r="AB662" s="4"/>
    </row>
    <row r="663" spans="1:28" x14ac:dyDescent="0.25">
      <c r="A663" s="4">
        <v>50</v>
      </c>
      <c r="B663" s="4">
        <v>0</v>
      </c>
      <c r="C663" s="4">
        <v>0</v>
      </c>
      <c r="D663" s="4">
        <v>1</v>
      </c>
      <c r="E663" s="4">
        <v>232</v>
      </c>
      <c r="F663" s="4">
        <f>ROUND(Source!BC647,O663)</f>
        <v>0</v>
      </c>
      <c r="G663" s="4" t="s">
        <v>85</v>
      </c>
      <c r="H663" s="4" t="s">
        <v>86</v>
      </c>
      <c r="I663" s="4"/>
      <c r="J663" s="4"/>
      <c r="K663" s="4">
        <v>232</v>
      </c>
      <c r="L663" s="4">
        <v>15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 x14ac:dyDescent="0.25">
      <c r="A664" s="4">
        <v>50</v>
      </c>
      <c r="B664" s="4">
        <v>0</v>
      </c>
      <c r="C664" s="4">
        <v>0</v>
      </c>
      <c r="D664" s="4">
        <v>1</v>
      </c>
      <c r="E664" s="4">
        <v>214</v>
      </c>
      <c r="F664" s="4">
        <f>ROUND(Source!AS647,O664)</f>
        <v>357332.98</v>
      </c>
      <c r="G664" s="4" t="s">
        <v>87</v>
      </c>
      <c r="H664" s="4" t="s">
        <v>88</v>
      </c>
      <c r="I664" s="4"/>
      <c r="J664" s="4"/>
      <c r="K664" s="4">
        <v>214</v>
      </c>
      <c r="L664" s="4">
        <v>16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357332.98</v>
      </c>
      <c r="X664" s="4">
        <v>1</v>
      </c>
      <c r="Y664" s="4">
        <v>357332.98</v>
      </c>
      <c r="Z664" s="4"/>
      <c r="AA664" s="4"/>
      <c r="AB664" s="4"/>
    </row>
    <row r="665" spans="1:28" x14ac:dyDescent="0.25">
      <c r="A665" s="4">
        <v>50</v>
      </c>
      <c r="B665" s="4">
        <v>0</v>
      </c>
      <c r="C665" s="4">
        <v>0</v>
      </c>
      <c r="D665" s="4">
        <v>1</v>
      </c>
      <c r="E665" s="4">
        <v>215</v>
      </c>
      <c r="F665" s="4">
        <f>ROUND(Source!AT647,O665)</f>
        <v>0</v>
      </c>
      <c r="G665" s="4" t="s">
        <v>89</v>
      </c>
      <c r="H665" s="4" t="s">
        <v>90</v>
      </c>
      <c r="I665" s="4"/>
      <c r="J665" s="4"/>
      <c r="K665" s="4">
        <v>215</v>
      </c>
      <c r="L665" s="4">
        <v>17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5">
      <c r="A666" s="4">
        <v>50</v>
      </c>
      <c r="B666" s="4">
        <v>0</v>
      </c>
      <c r="C666" s="4">
        <v>0</v>
      </c>
      <c r="D666" s="4">
        <v>1</v>
      </c>
      <c r="E666" s="4">
        <v>217</v>
      </c>
      <c r="F666" s="4">
        <f>ROUND(Source!AU647,O666)</f>
        <v>0</v>
      </c>
      <c r="G666" s="4" t="s">
        <v>91</v>
      </c>
      <c r="H666" s="4" t="s">
        <v>92</v>
      </c>
      <c r="I666" s="4"/>
      <c r="J666" s="4"/>
      <c r="K666" s="4">
        <v>217</v>
      </c>
      <c r="L666" s="4">
        <v>18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x14ac:dyDescent="0.25">
      <c r="A667" s="4">
        <v>50</v>
      </c>
      <c r="B667" s="4">
        <v>0</v>
      </c>
      <c r="C667" s="4">
        <v>0</v>
      </c>
      <c r="D667" s="4">
        <v>1</v>
      </c>
      <c r="E667" s="4">
        <v>230</v>
      </c>
      <c r="F667" s="4">
        <f>ROUND(Source!BA647,O667)</f>
        <v>0</v>
      </c>
      <c r="G667" s="4" t="s">
        <v>93</v>
      </c>
      <c r="H667" s="4" t="s">
        <v>94</v>
      </c>
      <c r="I667" s="4"/>
      <c r="J667" s="4"/>
      <c r="K667" s="4">
        <v>230</v>
      </c>
      <c r="L667" s="4">
        <v>19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5">
      <c r="A668" s="4">
        <v>50</v>
      </c>
      <c r="B668" s="4">
        <v>0</v>
      </c>
      <c r="C668" s="4">
        <v>0</v>
      </c>
      <c r="D668" s="4">
        <v>1</v>
      </c>
      <c r="E668" s="4">
        <v>206</v>
      </c>
      <c r="F668" s="4">
        <f>ROUND(Source!T647,O668)</f>
        <v>0</v>
      </c>
      <c r="G668" s="4" t="s">
        <v>95</v>
      </c>
      <c r="H668" s="4" t="s">
        <v>96</v>
      </c>
      <c r="I668" s="4"/>
      <c r="J668" s="4"/>
      <c r="K668" s="4">
        <v>206</v>
      </c>
      <c r="L668" s="4">
        <v>20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5">
      <c r="A669" s="4">
        <v>50</v>
      </c>
      <c r="B669" s="4">
        <v>0</v>
      </c>
      <c r="C669" s="4">
        <v>0</v>
      </c>
      <c r="D669" s="4">
        <v>1</v>
      </c>
      <c r="E669" s="4">
        <v>207</v>
      </c>
      <c r="F669" s="4">
        <f>Source!U647</f>
        <v>36.496873709999988</v>
      </c>
      <c r="G669" s="4" t="s">
        <v>97</v>
      </c>
      <c r="H669" s="4" t="s">
        <v>98</v>
      </c>
      <c r="I669" s="4"/>
      <c r="J669" s="4"/>
      <c r="K669" s="4">
        <v>207</v>
      </c>
      <c r="L669" s="4">
        <v>21</v>
      </c>
      <c r="M669" s="4">
        <v>3</v>
      </c>
      <c r="N669" s="4" t="s">
        <v>3</v>
      </c>
      <c r="O669" s="4">
        <v>-1</v>
      </c>
      <c r="P669" s="4"/>
      <c r="Q669" s="4"/>
      <c r="R669" s="4"/>
      <c r="S669" s="4"/>
      <c r="T669" s="4"/>
      <c r="U669" s="4"/>
      <c r="V669" s="4"/>
      <c r="W669" s="4">
        <v>36.496873710000003</v>
      </c>
      <c r="X669" s="4">
        <v>1</v>
      </c>
      <c r="Y669" s="4">
        <v>36.496873710000003</v>
      </c>
      <c r="Z669" s="4"/>
      <c r="AA669" s="4"/>
      <c r="AB669" s="4"/>
    </row>
    <row r="670" spans="1:28" x14ac:dyDescent="0.25">
      <c r="A670" s="4">
        <v>50</v>
      </c>
      <c r="B670" s="4">
        <v>0</v>
      </c>
      <c r="C670" s="4">
        <v>0</v>
      </c>
      <c r="D670" s="4">
        <v>1</v>
      </c>
      <c r="E670" s="4">
        <v>208</v>
      </c>
      <c r="F670" s="4">
        <f>Source!V647</f>
        <v>0</v>
      </c>
      <c r="G670" s="4" t="s">
        <v>99</v>
      </c>
      <c r="H670" s="4" t="s">
        <v>100</v>
      </c>
      <c r="I670" s="4"/>
      <c r="J670" s="4"/>
      <c r="K670" s="4">
        <v>208</v>
      </c>
      <c r="L670" s="4">
        <v>22</v>
      </c>
      <c r="M670" s="4">
        <v>3</v>
      </c>
      <c r="N670" s="4" t="s">
        <v>3</v>
      </c>
      <c r="O670" s="4">
        <v>-1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5">
      <c r="A671" s="4">
        <v>50</v>
      </c>
      <c r="B671" s="4">
        <v>0</v>
      </c>
      <c r="C671" s="4">
        <v>0</v>
      </c>
      <c r="D671" s="4">
        <v>1</v>
      </c>
      <c r="E671" s="4">
        <v>209</v>
      </c>
      <c r="F671" s="4">
        <f>ROUND(Source!W647,O671)</f>
        <v>0</v>
      </c>
      <c r="G671" s="4" t="s">
        <v>101</v>
      </c>
      <c r="H671" s="4" t="s">
        <v>102</v>
      </c>
      <c r="I671" s="4"/>
      <c r="J671" s="4"/>
      <c r="K671" s="4">
        <v>209</v>
      </c>
      <c r="L671" s="4">
        <v>23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x14ac:dyDescent="0.25">
      <c r="A672" s="4">
        <v>50</v>
      </c>
      <c r="B672" s="4">
        <v>0</v>
      </c>
      <c r="C672" s="4">
        <v>0</v>
      </c>
      <c r="D672" s="4">
        <v>1</v>
      </c>
      <c r="E672" s="4">
        <v>233</v>
      </c>
      <c r="F672" s="4">
        <f>ROUND(Source!BD647,O672)</f>
        <v>0</v>
      </c>
      <c r="G672" s="4" t="s">
        <v>103</v>
      </c>
      <c r="H672" s="4" t="s">
        <v>104</v>
      </c>
      <c r="I672" s="4"/>
      <c r="J672" s="4"/>
      <c r="K672" s="4">
        <v>233</v>
      </c>
      <c r="L672" s="4">
        <v>24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45" x14ac:dyDescent="0.25">
      <c r="A673" s="4">
        <v>50</v>
      </c>
      <c r="B673" s="4">
        <v>0</v>
      </c>
      <c r="C673" s="4">
        <v>0</v>
      </c>
      <c r="D673" s="4">
        <v>1</v>
      </c>
      <c r="E673" s="4">
        <v>210</v>
      </c>
      <c r="F673" s="4">
        <f>ROUND(Source!X647,O673)</f>
        <v>17338.64</v>
      </c>
      <c r="G673" s="4" t="s">
        <v>105</v>
      </c>
      <c r="H673" s="4" t="s">
        <v>106</v>
      </c>
      <c r="I673" s="4"/>
      <c r="J673" s="4"/>
      <c r="K673" s="4">
        <v>210</v>
      </c>
      <c r="L673" s="4">
        <v>25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17338.64</v>
      </c>
      <c r="X673" s="4">
        <v>1</v>
      </c>
      <c r="Y673" s="4">
        <v>17338.64</v>
      </c>
      <c r="Z673" s="4"/>
      <c r="AA673" s="4"/>
      <c r="AB673" s="4"/>
    </row>
    <row r="674" spans="1:245" x14ac:dyDescent="0.25">
      <c r="A674" s="4">
        <v>50</v>
      </c>
      <c r="B674" s="4">
        <v>0</v>
      </c>
      <c r="C674" s="4">
        <v>0</v>
      </c>
      <c r="D674" s="4">
        <v>1</v>
      </c>
      <c r="E674" s="4">
        <v>211</v>
      </c>
      <c r="F674" s="4">
        <f>ROUND(Source!Y647,O674)</f>
        <v>7727</v>
      </c>
      <c r="G674" s="4" t="s">
        <v>107</v>
      </c>
      <c r="H674" s="4" t="s">
        <v>108</v>
      </c>
      <c r="I674" s="4"/>
      <c r="J674" s="4"/>
      <c r="K674" s="4">
        <v>211</v>
      </c>
      <c r="L674" s="4">
        <v>26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7727</v>
      </c>
      <c r="X674" s="4">
        <v>1</v>
      </c>
      <c r="Y674" s="4">
        <v>7727</v>
      </c>
      <c r="Z674" s="4"/>
      <c r="AA674" s="4"/>
      <c r="AB674" s="4"/>
    </row>
    <row r="675" spans="1:245" x14ac:dyDescent="0.25">
      <c r="A675" s="4">
        <v>50</v>
      </c>
      <c r="B675" s="4">
        <v>0</v>
      </c>
      <c r="C675" s="4">
        <v>0</v>
      </c>
      <c r="D675" s="4">
        <v>1</v>
      </c>
      <c r="E675" s="4">
        <v>224</v>
      </c>
      <c r="F675" s="4">
        <f>ROUND(Source!AR647,O675)</f>
        <v>357332.98</v>
      </c>
      <c r="G675" s="4" t="s">
        <v>109</v>
      </c>
      <c r="H675" s="4" t="s">
        <v>110</v>
      </c>
      <c r="I675" s="4"/>
      <c r="J675" s="4"/>
      <c r="K675" s="4">
        <v>224</v>
      </c>
      <c r="L675" s="4">
        <v>27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357332.98</v>
      </c>
      <c r="X675" s="4">
        <v>1</v>
      </c>
      <c r="Y675" s="4">
        <v>357332.98</v>
      </c>
      <c r="Z675" s="4"/>
      <c r="AA675" s="4"/>
      <c r="AB675" s="4"/>
    </row>
    <row r="677" spans="1:245" x14ac:dyDescent="0.25">
      <c r="A677" s="1">
        <v>4</v>
      </c>
      <c r="B677" s="1">
        <v>1</v>
      </c>
      <c r="C677" s="1"/>
      <c r="D677" s="1">
        <f>ROW(A686)</f>
        <v>686</v>
      </c>
      <c r="E677" s="1"/>
      <c r="F677" s="1" t="s">
        <v>16</v>
      </c>
      <c r="G677" s="1" t="s">
        <v>111</v>
      </c>
      <c r="H677" s="1" t="s">
        <v>3</v>
      </c>
      <c r="I677" s="1">
        <v>0</v>
      </c>
      <c r="J677" s="1"/>
      <c r="K677" s="1">
        <v>0</v>
      </c>
      <c r="L677" s="1"/>
      <c r="M677" s="1" t="s">
        <v>3</v>
      </c>
      <c r="N677" s="1"/>
      <c r="O677" s="1"/>
      <c r="P677" s="1"/>
      <c r="Q677" s="1"/>
      <c r="R677" s="1"/>
      <c r="S677" s="1">
        <v>0</v>
      </c>
      <c r="T677" s="1"/>
      <c r="U677" s="1" t="s">
        <v>3</v>
      </c>
      <c r="V677" s="1">
        <v>0</v>
      </c>
      <c r="W677" s="1"/>
      <c r="X677" s="1"/>
      <c r="Y677" s="1"/>
      <c r="Z677" s="1"/>
      <c r="AA677" s="1"/>
      <c r="AB677" s="1" t="s">
        <v>3</v>
      </c>
      <c r="AC677" s="1" t="s">
        <v>3</v>
      </c>
      <c r="AD677" s="1" t="s">
        <v>3</v>
      </c>
      <c r="AE677" s="1" t="s">
        <v>3</v>
      </c>
      <c r="AF677" s="1" t="s">
        <v>3</v>
      </c>
      <c r="AG677" s="1" t="s">
        <v>3</v>
      </c>
      <c r="AH677" s="1"/>
      <c r="AI677" s="1"/>
      <c r="AJ677" s="1"/>
      <c r="AK677" s="1"/>
      <c r="AL677" s="1"/>
      <c r="AM677" s="1"/>
      <c r="AN677" s="1"/>
      <c r="AO677" s="1"/>
      <c r="AP677" s="1" t="s">
        <v>3</v>
      </c>
      <c r="AQ677" s="1" t="s">
        <v>3</v>
      </c>
      <c r="AR677" s="1" t="s">
        <v>3</v>
      </c>
      <c r="AS677" s="1"/>
      <c r="AT677" s="1"/>
      <c r="AU677" s="1"/>
      <c r="AV677" s="1"/>
      <c r="AW677" s="1"/>
      <c r="AX677" s="1"/>
      <c r="AY677" s="1"/>
      <c r="AZ677" s="1" t="s">
        <v>3</v>
      </c>
      <c r="BA677" s="1"/>
      <c r="BB677" s="1" t="s">
        <v>3</v>
      </c>
      <c r="BC677" s="1" t="s">
        <v>3</v>
      </c>
      <c r="BD677" s="1" t="s">
        <v>3</v>
      </c>
      <c r="BE677" s="1" t="s">
        <v>3</v>
      </c>
      <c r="BF677" s="1" t="s">
        <v>3</v>
      </c>
      <c r="BG677" s="1" t="s">
        <v>3</v>
      </c>
      <c r="BH677" s="1" t="s">
        <v>3</v>
      </c>
      <c r="BI677" s="1" t="s">
        <v>3</v>
      </c>
      <c r="BJ677" s="1" t="s">
        <v>3</v>
      </c>
      <c r="BK677" s="1" t="s">
        <v>3</v>
      </c>
      <c r="BL677" s="1" t="s">
        <v>3</v>
      </c>
      <c r="BM677" s="1" t="s">
        <v>3</v>
      </c>
      <c r="BN677" s="1" t="s">
        <v>3</v>
      </c>
      <c r="BO677" s="1" t="s">
        <v>3</v>
      </c>
      <c r="BP677" s="1" t="s">
        <v>3</v>
      </c>
      <c r="BQ677" s="1"/>
      <c r="BR677" s="1"/>
      <c r="BS677" s="1"/>
      <c r="BT677" s="1"/>
      <c r="BU677" s="1"/>
      <c r="BV677" s="1"/>
      <c r="BW677" s="1"/>
      <c r="BX677" s="1">
        <v>0</v>
      </c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>
        <v>0</v>
      </c>
    </row>
    <row r="679" spans="1:245" x14ac:dyDescent="0.25">
      <c r="A679" s="2">
        <v>52</v>
      </c>
      <c r="B679" s="2">
        <f t="shared" ref="B679:G679" si="336">B686</f>
        <v>1</v>
      </c>
      <c r="C679" s="2">
        <f t="shared" si="336"/>
        <v>4</v>
      </c>
      <c r="D679" s="2">
        <f t="shared" si="336"/>
        <v>677</v>
      </c>
      <c r="E679" s="2">
        <f t="shared" si="336"/>
        <v>0</v>
      </c>
      <c r="F679" s="2" t="str">
        <f t="shared" si="336"/>
        <v>Новый раздел</v>
      </c>
      <c r="G679" s="2" t="str">
        <f t="shared" si="336"/>
        <v>Монтажные работы</v>
      </c>
      <c r="H679" s="2"/>
      <c r="I679" s="2"/>
      <c r="J679" s="2"/>
      <c r="K679" s="2"/>
      <c r="L679" s="2"/>
      <c r="M679" s="2"/>
      <c r="N679" s="2"/>
      <c r="O679" s="2">
        <f t="shared" ref="O679:AT679" si="337">O686</f>
        <v>126406.12</v>
      </c>
      <c r="P679" s="2">
        <f t="shared" si="337"/>
        <v>19479.810000000001</v>
      </c>
      <c r="Q679" s="2">
        <f t="shared" si="337"/>
        <v>8211</v>
      </c>
      <c r="R679" s="2">
        <f t="shared" si="337"/>
        <v>3718.49</v>
      </c>
      <c r="S679" s="2">
        <f t="shared" si="337"/>
        <v>98715.31</v>
      </c>
      <c r="T679" s="2">
        <f t="shared" si="337"/>
        <v>0</v>
      </c>
      <c r="U679" s="2">
        <f t="shared" si="337"/>
        <v>156.08627635199997</v>
      </c>
      <c r="V679" s="2">
        <f t="shared" si="337"/>
        <v>0</v>
      </c>
      <c r="W679" s="2">
        <f t="shared" si="337"/>
        <v>0</v>
      </c>
      <c r="X679" s="2">
        <f t="shared" si="337"/>
        <v>91744.27</v>
      </c>
      <c r="Y679" s="2">
        <f t="shared" si="337"/>
        <v>43046.879999999997</v>
      </c>
      <c r="Z679" s="2">
        <f t="shared" si="337"/>
        <v>0</v>
      </c>
      <c r="AA679" s="2">
        <f t="shared" si="337"/>
        <v>0</v>
      </c>
      <c r="AB679" s="2">
        <f t="shared" si="337"/>
        <v>126406.12</v>
      </c>
      <c r="AC679" s="2">
        <f t="shared" si="337"/>
        <v>19479.810000000001</v>
      </c>
      <c r="AD679" s="2">
        <f t="shared" si="337"/>
        <v>8211</v>
      </c>
      <c r="AE679" s="2">
        <f t="shared" si="337"/>
        <v>3718.49</v>
      </c>
      <c r="AF679" s="2">
        <f t="shared" si="337"/>
        <v>98715.31</v>
      </c>
      <c r="AG679" s="2">
        <f t="shared" si="337"/>
        <v>0</v>
      </c>
      <c r="AH679" s="2">
        <f t="shared" si="337"/>
        <v>156.08627635199997</v>
      </c>
      <c r="AI679" s="2">
        <f t="shared" si="337"/>
        <v>0</v>
      </c>
      <c r="AJ679" s="2">
        <f t="shared" si="337"/>
        <v>0</v>
      </c>
      <c r="AK679" s="2">
        <f t="shared" si="337"/>
        <v>91744.27</v>
      </c>
      <c r="AL679" s="2">
        <f t="shared" si="337"/>
        <v>43046.879999999997</v>
      </c>
      <c r="AM679" s="2">
        <f t="shared" si="337"/>
        <v>0</v>
      </c>
      <c r="AN679" s="2">
        <f t="shared" si="337"/>
        <v>0</v>
      </c>
      <c r="AO679" s="2">
        <f t="shared" si="337"/>
        <v>0</v>
      </c>
      <c r="AP679" s="2">
        <f t="shared" si="337"/>
        <v>0</v>
      </c>
      <c r="AQ679" s="2">
        <f t="shared" si="337"/>
        <v>0</v>
      </c>
      <c r="AR679" s="2">
        <f t="shared" si="337"/>
        <v>267146.84999999998</v>
      </c>
      <c r="AS679" s="2">
        <f t="shared" si="337"/>
        <v>15032.53</v>
      </c>
      <c r="AT679" s="2">
        <f t="shared" si="337"/>
        <v>252114.32</v>
      </c>
      <c r="AU679" s="2">
        <f t="shared" ref="AU679:BZ679" si="338">AU686</f>
        <v>0</v>
      </c>
      <c r="AV679" s="2">
        <f t="shared" si="338"/>
        <v>19479.810000000001</v>
      </c>
      <c r="AW679" s="2">
        <f t="shared" si="338"/>
        <v>19479.810000000001</v>
      </c>
      <c r="AX679" s="2">
        <f t="shared" si="338"/>
        <v>0</v>
      </c>
      <c r="AY679" s="2">
        <f t="shared" si="338"/>
        <v>19479.810000000001</v>
      </c>
      <c r="AZ679" s="2">
        <f t="shared" si="338"/>
        <v>0</v>
      </c>
      <c r="BA679" s="2">
        <f t="shared" si="338"/>
        <v>0</v>
      </c>
      <c r="BB679" s="2">
        <f t="shared" si="338"/>
        <v>0</v>
      </c>
      <c r="BC679" s="2">
        <f t="shared" si="338"/>
        <v>0</v>
      </c>
      <c r="BD679" s="2">
        <f t="shared" si="338"/>
        <v>0</v>
      </c>
      <c r="BE679" s="2">
        <f t="shared" si="338"/>
        <v>0</v>
      </c>
      <c r="BF679" s="2">
        <f t="shared" si="338"/>
        <v>0</v>
      </c>
      <c r="BG679" s="2">
        <f t="shared" si="338"/>
        <v>0</v>
      </c>
      <c r="BH679" s="2">
        <f t="shared" si="338"/>
        <v>0</v>
      </c>
      <c r="BI679" s="2">
        <f t="shared" si="338"/>
        <v>0</v>
      </c>
      <c r="BJ679" s="2">
        <f t="shared" si="338"/>
        <v>0</v>
      </c>
      <c r="BK679" s="2">
        <f t="shared" si="338"/>
        <v>0</v>
      </c>
      <c r="BL679" s="2">
        <f t="shared" si="338"/>
        <v>0</v>
      </c>
      <c r="BM679" s="2">
        <f t="shared" si="338"/>
        <v>0</v>
      </c>
      <c r="BN679" s="2">
        <f t="shared" si="338"/>
        <v>0</v>
      </c>
      <c r="BO679" s="2">
        <f t="shared" si="338"/>
        <v>0</v>
      </c>
      <c r="BP679" s="2">
        <f t="shared" si="338"/>
        <v>0</v>
      </c>
      <c r="BQ679" s="2">
        <f t="shared" si="338"/>
        <v>0</v>
      </c>
      <c r="BR679" s="2">
        <f t="shared" si="338"/>
        <v>0</v>
      </c>
      <c r="BS679" s="2">
        <f t="shared" si="338"/>
        <v>0</v>
      </c>
      <c r="BT679" s="2">
        <f t="shared" si="338"/>
        <v>0</v>
      </c>
      <c r="BU679" s="2">
        <f t="shared" si="338"/>
        <v>0</v>
      </c>
      <c r="BV679" s="2">
        <f t="shared" si="338"/>
        <v>0</v>
      </c>
      <c r="BW679" s="2">
        <f t="shared" si="338"/>
        <v>0</v>
      </c>
      <c r="BX679" s="2">
        <f t="shared" si="338"/>
        <v>0</v>
      </c>
      <c r="BY679" s="2">
        <f t="shared" si="338"/>
        <v>0</v>
      </c>
      <c r="BZ679" s="2">
        <f t="shared" si="338"/>
        <v>0</v>
      </c>
      <c r="CA679" s="2">
        <f t="shared" ref="CA679:DF679" si="339">CA686</f>
        <v>267146.84999999998</v>
      </c>
      <c r="CB679" s="2">
        <f t="shared" si="339"/>
        <v>15032.53</v>
      </c>
      <c r="CC679" s="2">
        <f t="shared" si="339"/>
        <v>252114.32</v>
      </c>
      <c r="CD679" s="2">
        <f t="shared" si="339"/>
        <v>0</v>
      </c>
      <c r="CE679" s="2">
        <f t="shared" si="339"/>
        <v>19479.810000000001</v>
      </c>
      <c r="CF679" s="2">
        <f t="shared" si="339"/>
        <v>19479.810000000001</v>
      </c>
      <c r="CG679" s="2">
        <f t="shared" si="339"/>
        <v>0</v>
      </c>
      <c r="CH679" s="2">
        <f t="shared" si="339"/>
        <v>19479.810000000001</v>
      </c>
      <c r="CI679" s="2">
        <f t="shared" si="339"/>
        <v>0</v>
      </c>
      <c r="CJ679" s="2">
        <f t="shared" si="339"/>
        <v>0</v>
      </c>
      <c r="CK679" s="2">
        <f t="shared" si="339"/>
        <v>0</v>
      </c>
      <c r="CL679" s="2">
        <f t="shared" si="339"/>
        <v>0</v>
      </c>
      <c r="CM679" s="2">
        <f t="shared" si="339"/>
        <v>0</v>
      </c>
      <c r="CN679" s="2">
        <f t="shared" si="339"/>
        <v>0</v>
      </c>
      <c r="CO679" s="2">
        <f t="shared" si="339"/>
        <v>0</v>
      </c>
      <c r="CP679" s="2">
        <f t="shared" si="339"/>
        <v>0</v>
      </c>
      <c r="CQ679" s="2">
        <f t="shared" si="339"/>
        <v>0</v>
      </c>
      <c r="CR679" s="2">
        <f t="shared" si="339"/>
        <v>0</v>
      </c>
      <c r="CS679" s="2">
        <f t="shared" si="339"/>
        <v>0</v>
      </c>
      <c r="CT679" s="2">
        <f t="shared" si="339"/>
        <v>0</v>
      </c>
      <c r="CU679" s="2">
        <f t="shared" si="339"/>
        <v>0</v>
      </c>
      <c r="CV679" s="2">
        <f t="shared" si="339"/>
        <v>0</v>
      </c>
      <c r="CW679" s="2">
        <f t="shared" si="339"/>
        <v>0</v>
      </c>
      <c r="CX679" s="2">
        <f t="shared" si="339"/>
        <v>0</v>
      </c>
      <c r="CY679" s="2">
        <f t="shared" si="339"/>
        <v>0</v>
      </c>
      <c r="CZ679" s="2">
        <f t="shared" si="339"/>
        <v>0</v>
      </c>
      <c r="DA679" s="2">
        <f t="shared" si="339"/>
        <v>0</v>
      </c>
      <c r="DB679" s="2">
        <f t="shared" si="339"/>
        <v>0</v>
      </c>
      <c r="DC679" s="2">
        <f t="shared" si="339"/>
        <v>0</v>
      </c>
      <c r="DD679" s="2">
        <f t="shared" si="339"/>
        <v>0</v>
      </c>
      <c r="DE679" s="2">
        <f t="shared" si="339"/>
        <v>0</v>
      </c>
      <c r="DF679" s="2">
        <f t="shared" si="339"/>
        <v>0</v>
      </c>
      <c r="DG679" s="3">
        <f t="shared" ref="DG679:EL679" si="340">DG686</f>
        <v>0</v>
      </c>
      <c r="DH679" s="3">
        <f t="shared" si="340"/>
        <v>0</v>
      </c>
      <c r="DI679" s="3">
        <f t="shared" si="340"/>
        <v>0</v>
      </c>
      <c r="DJ679" s="3">
        <f t="shared" si="340"/>
        <v>0</v>
      </c>
      <c r="DK679" s="3">
        <f t="shared" si="340"/>
        <v>0</v>
      </c>
      <c r="DL679" s="3">
        <f t="shared" si="340"/>
        <v>0</v>
      </c>
      <c r="DM679" s="3">
        <f t="shared" si="340"/>
        <v>0</v>
      </c>
      <c r="DN679" s="3">
        <f t="shared" si="340"/>
        <v>0</v>
      </c>
      <c r="DO679" s="3">
        <f t="shared" si="340"/>
        <v>0</v>
      </c>
      <c r="DP679" s="3">
        <f t="shared" si="340"/>
        <v>0</v>
      </c>
      <c r="DQ679" s="3">
        <f t="shared" si="340"/>
        <v>0</v>
      </c>
      <c r="DR679" s="3">
        <f t="shared" si="340"/>
        <v>0</v>
      </c>
      <c r="DS679" s="3">
        <f t="shared" si="340"/>
        <v>0</v>
      </c>
      <c r="DT679" s="3">
        <f t="shared" si="340"/>
        <v>0</v>
      </c>
      <c r="DU679" s="3">
        <f t="shared" si="340"/>
        <v>0</v>
      </c>
      <c r="DV679" s="3">
        <f t="shared" si="340"/>
        <v>0</v>
      </c>
      <c r="DW679" s="3">
        <f t="shared" si="340"/>
        <v>0</v>
      </c>
      <c r="DX679" s="3">
        <f t="shared" si="340"/>
        <v>0</v>
      </c>
      <c r="DY679" s="3">
        <f t="shared" si="340"/>
        <v>0</v>
      </c>
      <c r="DZ679" s="3">
        <f t="shared" si="340"/>
        <v>0</v>
      </c>
      <c r="EA679" s="3">
        <f t="shared" si="340"/>
        <v>0</v>
      </c>
      <c r="EB679" s="3">
        <f t="shared" si="340"/>
        <v>0</v>
      </c>
      <c r="EC679" s="3">
        <f t="shared" si="340"/>
        <v>0</v>
      </c>
      <c r="ED679" s="3">
        <f t="shared" si="340"/>
        <v>0</v>
      </c>
      <c r="EE679" s="3">
        <f t="shared" si="340"/>
        <v>0</v>
      </c>
      <c r="EF679" s="3">
        <f t="shared" si="340"/>
        <v>0</v>
      </c>
      <c r="EG679" s="3">
        <f t="shared" si="340"/>
        <v>0</v>
      </c>
      <c r="EH679" s="3">
        <f t="shared" si="340"/>
        <v>0</v>
      </c>
      <c r="EI679" s="3">
        <f t="shared" si="340"/>
        <v>0</v>
      </c>
      <c r="EJ679" s="3">
        <f t="shared" si="340"/>
        <v>0</v>
      </c>
      <c r="EK679" s="3">
        <f t="shared" si="340"/>
        <v>0</v>
      </c>
      <c r="EL679" s="3">
        <f t="shared" si="340"/>
        <v>0</v>
      </c>
      <c r="EM679" s="3">
        <f t="shared" ref="EM679:FR679" si="341">EM686</f>
        <v>0</v>
      </c>
      <c r="EN679" s="3">
        <f t="shared" si="341"/>
        <v>0</v>
      </c>
      <c r="EO679" s="3">
        <f t="shared" si="341"/>
        <v>0</v>
      </c>
      <c r="EP679" s="3">
        <f t="shared" si="341"/>
        <v>0</v>
      </c>
      <c r="EQ679" s="3">
        <f t="shared" si="341"/>
        <v>0</v>
      </c>
      <c r="ER679" s="3">
        <f t="shared" si="341"/>
        <v>0</v>
      </c>
      <c r="ES679" s="3">
        <f t="shared" si="341"/>
        <v>0</v>
      </c>
      <c r="ET679" s="3">
        <f t="shared" si="341"/>
        <v>0</v>
      </c>
      <c r="EU679" s="3">
        <f t="shared" si="341"/>
        <v>0</v>
      </c>
      <c r="EV679" s="3">
        <f t="shared" si="341"/>
        <v>0</v>
      </c>
      <c r="EW679" s="3">
        <f t="shared" si="341"/>
        <v>0</v>
      </c>
      <c r="EX679" s="3">
        <f t="shared" si="341"/>
        <v>0</v>
      </c>
      <c r="EY679" s="3">
        <f t="shared" si="341"/>
        <v>0</v>
      </c>
      <c r="EZ679" s="3">
        <f t="shared" si="341"/>
        <v>0</v>
      </c>
      <c r="FA679" s="3">
        <f t="shared" si="341"/>
        <v>0</v>
      </c>
      <c r="FB679" s="3">
        <f t="shared" si="341"/>
        <v>0</v>
      </c>
      <c r="FC679" s="3">
        <f t="shared" si="341"/>
        <v>0</v>
      </c>
      <c r="FD679" s="3">
        <f t="shared" si="341"/>
        <v>0</v>
      </c>
      <c r="FE679" s="3">
        <f t="shared" si="341"/>
        <v>0</v>
      </c>
      <c r="FF679" s="3">
        <f t="shared" si="341"/>
        <v>0</v>
      </c>
      <c r="FG679" s="3">
        <f t="shared" si="341"/>
        <v>0</v>
      </c>
      <c r="FH679" s="3">
        <f t="shared" si="341"/>
        <v>0</v>
      </c>
      <c r="FI679" s="3">
        <f t="shared" si="341"/>
        <v>0</v>
      </c>
      <c r="FJ679" s="3">
        <f t="shared" si="341"/>
        <v>0</v>
      </c>
      <c r="FK679" s="3">
        <f t="shared" si="341"/>
        <v>0</v>
      </c>
      <c r="FL679" s="3">
        <f t="shared" si="341"/>
        <v>0</v>
      </c>
      <c r="FM679" s="3">
        <f t="shared" si="341"/>
        <v>0</v>
      </c>
      <c r="FN679" s="3">
        <f t="shared" si="341"/>
        <v>0</v>
      </c>
      <c r="FO679" s="3">
        <f t="shared" si="341"/>
        <v>0</v>
      </c>
      <c r="FP679" s="3">
        <f t="shared" si="341"/>
        <v>0</v>
      </c>
      <c r="FQ679" s="3">
        <f t="shared" si="341"/>
        <v>0</v>
      </c>
      <c r="FR679" s="3">
        <f t="shared" si="341"/>
        <v>0</v>
      </c>
      <c r="FS679" s="3">
        <f t="shared" ref="FS679:GX679" si="342">FS686</f>
        <v>0</v>
      </c>
      <c r="FT679" s="3">
        <f t="shared" si="342"/>
        <v>0</v>
      </c>
      <c r="FU679" s="3">
        <f t="shared" si="342"/>
        <v>0</v>
      </c>
      <c r="FV679" s="3">
        <f t="shared" si="342"/>
        <v>0</v>
      </c>
      <c r="FW679" s="3">
        <f t="shared" si="342"/>
        <v>0</v>
      </c>
      <c r="FX679" s="3">
        <f t="shared" si="342"/>
        <v>0</v>
      </c>
      <c r="FY679" s="3">
        <f t="shared" si="342"/>
        <v>0</v>
      </c>
      <c r="FZ679" s="3">
        <f t="shared" si="342"/>
        <v>0</v>
      </c>
      <c r="GA679" s="3">
        <f t="shared" si="342"/>
        <v>0</v>
      </c>
      <c r="GB679" s="3">
        <f t="shared" si="342"/>
        <v>0</v>
      </c>
      <c r="GC679" s="3">
        <f t="shared" si="342"/>
        <v>0</v>
      </c>
      <c r="GD679" s="3">
        <f t="shared" si="342"/>
        <v>0</v>
      </c>
      <c r="GE679" s="3">
        <f t="shared" si="342"/>
        <v>0</v>
      </c>
      <c r="GF679" s="3">
        <f t="shared" si="342"/>
        <v>0</v>
      </c>
      <c r="GG679" s="3">
        <f t="shared" si="342"/>
        <v>0</v>
      </c>
      <c r="GH679" s="3">
        <f t="shared" si="342"/>
        <v>0</v>
      </c>
      <c r="GI679" s="3">
        <f t="shared" si="342"/>
        <v>0</v>
      </c>
      <c r="GJ679" s="3">
        <f t="shared" si="342"/>
        <v>0</v>
      </c>
      <c r="GK679" s="3">
        <f t="shared" si="342"/>
        <v>0</v>
      </c>
      <c r="GL679" s="3">
        <f t="shared" si="342"/>
        <v>0</v>
      </c>
      <c r="GM679" s="3">
        <f t="shared" si="342"/>
        <v>0</v>
      </c>
      <c r="GN679" s="3">
        <f t="shared" si="342"/>
        <v>0</v>
      </c>
      <c r="GO679" s="3">
        <f t="shared" si="342"/>
        <v>0</v>
      </c>
      <c r="GP679" s="3">
        <f t="shared" si="342"/>
        <v>0</v>
      </c>
      <c r="GQ679" s="3">
        <f t="shared" si="342"/>
        <v>0</v>
      </c>
      <c r="GR679" s="3">
        <f t="shared" si="342"/>
        <v>0</v>
      </c>
      <c r="GS679" s="3">
        <f t="shared" si="342"/>
        <v>0</v>
      </c>
      <c r="GT679" s="3">
        <f t="shared" si="342"/>
        <v>0</v>
      </c>
      <c r="GU679" s="3">
        <f t="shared" si="342"/>
        <v>0</v>
      </c>
      <c r="GV679" s="3">
        <f t="shared" si="342"/>
        <v>0</v>
      </c>
      <c r="GW679" s="3">
        <f t="shared" si="342"/>
        <v>0</v>
      </c>
      <c r="GX679" s="3">
        <f t="shared" si="342"/>
        <v>0</v>
      </c>
    </row>
    <row r="681" spans="1:245" x14ac:dyDescent="0.25">
      <c r="A681">
        <v>17</v>
      </c>
      <c r="B681">
        <v>1</v>
      </c>
      <c r="E681" t="s">
        <v>142</v>
      </c>
      <c r="F681" t="s">
        <v>256</v>
      </c>
      <c r="G681" t="s">
        <v>257</v>
      </c>
      <c r="H681" t="s">
        <v>115</v>
      </c>
      <c r="I681">
        <f>ROUND(167.66/100,9)</f>
        <v>1.6766000000000001</v>
      </c>
      <c r="J681">
        <v>0</v>
      </c>
      <c r="K681">
        <f>ROUND(167.66/100,9)</f>
        <v>1.6766000000000001</v>
      </c>
      <c r="O681">
        <f>ROUND(CP681,2)</f>
        <v>37554.080000000002</v>
      </c>
      <c r="P681">
        <f>ROUND((ROUND((AC681*AW681*I681),2)*BC681),2)</f>
        <v>1663.77</v>
      </c>
      <c r="Q681">
        <f>(ROUND((ROUND((((ET681*1.2))*AV681*I681),2)*BB681),2)+ROUND((ROUND(((AE681-((EU681*1.2)))*AV681*I681),2)*BS681),2))</f>
        <v>4524.6899999999996</v>
      </c>
      <c r="R681">
        <f>ROUND((ROUND((AE681*AV681*I681),2)*BS681),2)</f>
        <v>1930.02</v>
      </c>
      <c r="S681">
        <f>ROUND((ROUND((AF681*AV681*I681),2)*BA681),2)</f>
        <v>31365.62</v>
      </c>
      <c r="T681">
        <f>ROUND(CU681*I681,2)</f>
        <v>0</v>
      </c>
      <c r="U681">
        <f>CV681*I681</f>
        <v>53.238622272000001</v>
      </c>
      <c r="V681">
        <f>CW681*I681</f>
        <v>0</v>
      </c>
      <c r="W681">
        <f>ROUND(CX681*I681,2)</f>
        <v>0</v>
      </c>
      <c r="X681">
        <f t="shared" ref="X681:Y684" si="343">ROUND(CY681,2)</f>
        <v>28856.37</v>
      </c>
      <c r="Y681">
        <f t="shared" si="343"/>
        <v>13487.22</v>
      </c>
      <c r="AA681">
        <v>66527339</v>
      </c>
      <c r="AB681">
        <f>ROUND((AC681+AD681+AF681),6)</f>
        <v>597.70399999999995</v>
      </c>
      <c r="AC681">
        <f>ROUND((ES681),6)</f>
        <v>52.94</v>
      </c>
      <c r="AD681">
        <f>ROUND(((((ET681*1.2))-((EU681*1.2)))+AE681),6)</f>
        <v>178.11600000000001</v>
      </c>
      <c r="AE681">
        <f>ROUND(((EU681*1.2)),6)</f>
        <v>22.56</v>
      </c>
      <c r="AF681">
        <f>ROUND(((EV681*1.2)),6)</f>
        <v>366.64800000000002</v>
      </c>
      <c r="AG681">
        <f>ROUND((AP681),6)</f>
        <v>0</v>
      </c>
      <c r="AH681">
        <f>((EW681*1.2))</f>
        <v>29.759999999999998</v>
      </c>
      <c r="AI681">
        <f>((EX681*1.2))</f>
        <v>0</v>
      </c>
      <c r="AJ681">
        <f>(AS681)</f>
        <v>0</v>
      </c>
      <c r="AK681">
        <v>506.91</v>
      </c>
      <c r="AL681">
        <v>52.94</v>
      </c>
      <c r="AM681">
        <v>148.43</v>
      </c>
      <c r="AN681">
        <v>18.8</v>
      </c>
      <c r="AO681">
        <v>305.54000000000002</v>
      </c>
      <c r="AP681">
        <v>0</v>
      </c>
      <c r="AQ681">
        <v>24.8</v>
      </c>
      <c r="AR681">
        <v>0</v>
      </c>
      <c r="AS681">
        <v>0</v>
      </c>
      <c r="AT681">
        <v>92</v>
      </c>
      <c r="AU681">
        <v>43</v>
      </c>
      <c r="AV681">
        <v>1.0669999999999999</v>
      </c>
      <c r="AW681">
        <v>1.081</v>
      </c>
      <c r="AZ681">
        <v>1</v>
      </c>
      <c r="BA681">
        <v>47.82</v>
      </c>
      <c r="BB681">
        <v>14.2</v>
      </c>
      <c r="BC681">
        <v>17.34</v>
      </c>
      <c r="BD681" t="s">
        <v>3</v>
      </c>
      <c r="BE681" t="s">
        <v>3</v>
      </c>
      <c r="BF681" t="s">
        <v>3</v>
      </c>
      <c r="BG681" t="s">
        <v>3</v>
      </c>
      <c r="BH681">
        <v>0</v>
      </c>
      <c r="BI681">
        <v>2</v>
      </c>
      <c r="BJ681" t="s">
        <v>258</v>
      </c>
      <c r="BM681">
        <v>318</v>
      </c>
      <c r="BN681">
        <v>0</v>
      </c>
      <c r="BO681" t="s">
        <v>256</v>
      </c>
      <c r="BP681">
        <v>1</v>
      </c>
      <c r="BQ681">
        <v>40</v>
      </c>
      <c r="BR681">
        <v>0</v>
      </c>
      <c r="BS681">
        <v>47.82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92</v>
      </c>
      <c r="CA681">
        <v>43</v>
      </c>
      <c r="CB681" t="s">
        <v>3</v>
      </c>
      <c r="CE681">
        <v>30</v>
      </c>
      <c r="CF681">
        <v>0</v>
      </c>
      <c r="CG681">
        <v>0</v>
      </c>
      <c r="CM681">
        <v>0</v>
      </c>
      <c r="CN681" t="s">
        <v>329</v>
      </c>
      <c r="CO681">
        <v>0</v>
      </c>
      <c r="CP681">
        <f>(P681+Q681+S681)</f>
        <v>37554.080000000002</v>
      </c>
      <c r="CQ681">
        <f>ROUND((ROUND((AC681*AW681*1),2)*BC681),2)</f>
        <v>992.37</v>
      </c>
      <c r="CR681">
        <f>(ROUND((ROUND((((ET681*1.2))*AV681*1),2)*BB681),2)+ROUND((ROUND(((AE681-((EU681*1.2)))*AV681*1),2)*BS681),2))</f>
        <v>2698.71</v>
      </c>
      <c r="CS681">
        <f>ROUND((ROUND((AE681*AV681*1),2)*BS681),2)</f>
        <v>1151.03</v>
      </c>
      <c r="CT681">
        <f>ROUND((ROUND((AF681*AV681*1),2)*BA681),2)</f>
        <v>18707.66</v>
      </c>
      <c r="CU681">
        <f>AG681</f>
        <v>0</v>
      </c>
      <c r="CV681">
        <f>(AH681*AV681)</f>
        <v>31.753919999999997</v>
      </c>
      <c r="CW681">
        <f t="shared" ref="CW681:CX684" si="344">AI681</f>
        <v>0</v>
      </c>
      <c r="CX681">
        <f t="shared" si="344"/>
        <v>0</v>
      </c>
      <c r="CY681">
        <f>S681*(BZ681/100)</f>
        <v>28856.3704</v>
      </c>
      <c r="CZ681">
        <f>S681*(CA681/100)</f>
        <v>13487.2166</v>
      </c>
      <c r="DB681">
        <v>57</v>
      </c>
      <c r="DC681" t="s">
        <v>3</v>
      </c>
      <c r="DD681" t="s">
        <v>3</v>
      </c>
      <c r="DE681" t="s">
        <v>23</v>
      </c>
      <c r="DF681" t="s">
        <v>23</v>
      </c>
      <c r="DG681" t="s">
        <v>23</v>
      </c>
      <c r="DH681" t="s">
        <v>3</v>
      </c>
      <c r="DI681" t="s">
        <v>23</v>
      </c>
      <c r="DJ681" t="s">
        <v>23</v>
      </c>
      <c r="DK681" t="s">
        <v>3</v>
      </c>
      <c r="DL681" t="s">
        <v>3</v>
      </c>
      <c r="DM681" t="s">
        <v>3</v>
      </c>
      <c r="DN681">
        <v>112</v>
      </c>
      <c r="DO681">
        <v>70</v>
      </c>
      <c r="DP681">
        <v>1.0669999999999999</v>
      </c>
      <c r="DQ681">
        <v>1.081</v>
      </c>
      <c r="DU681">
        <v>1013</v>
      </c>
      <c r="DV681" t="s">
        <v>115</v>
      </c>
      <c r="DW681" t="s">
        <v>115</v>
      </c>
      <c r="DX681">
        <v>1</v>
      </c>
      <c r="DZ681" t="s">
        <v>3</v>
      </c>
      <c r="EA681" t="s">
        <v>3</v>
      </c>
      <c r="EB681" t="s">
        <v>3</v>
      </c>
      <c r="EC681" t="s">
        <v>3</v>
      </c>
      <c r="EE681">
        <v>59520678</v>
      </c>
      <c r="EF681">
        <v>40</v>
      </c>
      <c r="EG681" t="s">
        <v>117</v>
      </c>
      <c r="EH681">
        <v>0</v>
      </c>
      <c r="EI681" t="s">
        <v>3</v>
      </c>
      <c r="EJ681">
        <v>2</v>
      </c>
      <c r="EK681">
        <v>318</v>
      </c>
      <c r="EL681" t="s">
        <v>118</v>
      </c>
      <c r="EM681" t="s">
        <v>119</v>
      </c>
      <c r="EO681" t="s">
        <v>26</v>
      </c>
      <c r="EQ681">
        <v>0</v>
      </c>
      <c r="ER681">
        <v>506.91</v>
      </c>
      <c r="ES681">
        <v>52.94</v>
      </c>
      <c r="ET681">
        <v>148.43</v>
      </c>
      <c r="EU681">
        <v>18.8</v>
      </c>
      <c r="EV681">
        <v>305.54000000000002</v>
      </c>
      <c r="EW681">
        <v>24.8</v>
      </c>
      <c r="EX681">
        <v>0</v>
      </c>
      <c r="EY681">
        <v>0</v>
      </c>
      <c r="FQ681">
        <v>0</v>
      </c>
      <c r="FR681">
        <v>0</v>
      </c>
      <c r="FS681">
        <v>2</v>
      </c>
      <c r="FX681">
        <v>112</v>
      </c>
      <c r="FY681">
        <v>70</v>
      </c>
      <c r="GA681" t="s">
        <v>3</v>
      </c>
      <c r="GD681">
        <v>0</v>
      </c>
      <c r="GF681">
        <v>610406401</v>
      </c>
      <c r="GG681">
        <v>2</v>
      </c>
      <c r="GH681">
        <v>1</v>
      </c>
      <c r="GI681">
        <v>2</v>
      </c>
      <c r="GJ681">
        <v>0</v>
      </c>
      <c r="GK681">
        <f>ROUND(R681*(R12)/100,2)</f>
        <v>3088.03</v>
      </c>
      <c r="GL681">
        <f>ROUND(IF(AND(BH681=3,BI681=3,FS681&lt;&gt;0),P681,0),2)</f>
        <v>0</v>
      </c>
      <c r="GM681">
        <f>ROUND(O681+X681+Y681+GK681,2)+GX681</f>
        <v>82985.7</v>
      </c>
      <c r="GN681">
        <f>IF(OR(BI681=0,BI681=1),GM681-GX681,0)</f>
        <v>0</v>
      </c>
      <c r="GO681">
        <f>IF(BI681=2,GM681-GX681,0)</f>
        <v>82985.7</v>
      </c>
      <c r="GP681">
        <f>IF(BI681=4,GM681-GX681,0)</f>
        <v>0</v>
      </c>
      <c r="GR681">
        <v>0</v>
      </c>
      <c r="GS681">
        <v>3</v>
      </c>
      <c r="GT681">
        <v>0</v>
      </c>
      <c r="GU681" t="s">
        <v>3</v>
      </c>
      <c r="GV681">
        <f>ROUND((GT681),6)</f>
        <v>0</v>
      </c>
      <c r="GW681">
        <v>1</v>
      </c>
      <c r="GX681">
        <f>ROUND(HC681*I681,2)</f>
        <v>0</v>
      </c>
      <c r="HA681">
        <v>0</v>
      </c>
      <c r="HB681">
        <v>0</v>
      </c>
      <c r="HC681">
        <f>GV681*GW681</f>
        <v>0</v>
      </c>
      <c r="HE681" t="s">
        <v>3</v>
      </c>
      <c r="HF681" t="s">
        <v>3</v>
      </c>
      <c r="HM681" t="s">
        <v>3</v>
      </c>
      <c r="HN681" t="s">
        <v>3</v>
      </c>
      <c r="HO681" t="s">
        <v>3</v>
      </c>
      <c r="HP681" t="s">
        <v>3</v>
      </c>
      <c r="HQ681" t="s">
        <v>3</v>
      </c>
      <c r="HS681">
        <v>0</v>
      </c>
      <c r="IK681">
        <v>0</v>
      </c>
    </row>
    <row r="682" spans="1:245" x14ac:dyDescent="0.25">
      <c r="A682">
        <v>17</v>
      </c>
      <c r="B682">
        <v>1</v>
      </c>
      <c r="C682">
        <f>ROW(SmtRes!A2)</f>
        <v>2</v>
      </c>
      <c r="E682" t="s">
        <v>146</v>
      </c>
      <c r="F682" t="s">
        <v>220</v>
      </c>
      <c r="G682" t="s">
        <v>221</v>
      </c>
      <c r="H682" t="s">
        <v>222</v>
      </c>
      <c r="I682">
        <f>ROUND(48/100,9)</f>
        <v>0.48</v>
      </c>
      <c r="J682">
        <v>0</v>
      </c>
      <c r="K682">
        <f>ROUND(48/100,9)</f>
        <v>0.48</v>
      </c>
      <c r="O682">
        <f>ROUND(CP682,2)</f>
        <v>67140.31</v>
      </c>
      <c r="P682">
        <f>ROUND((ROUND((AC682*AW682*I682),2)*BC682),2)</f>
        <v>1710.47</v>
      </c>
      <c r="Q682">
        <f>(ROUND((ROUND((((ET682*1.2))*AV682*I682),2)*BB682),2)+ROUND((ROUND(((AE682-((EU682*1.2)))*AV682*I682),2)*BS682),2))</f>
        <v>3528.28</v>
      </c>
      <c r="R682">
        <f>ROUND((ROUND((AE682*AV682*I682),2)*BS682),2)</f>
        <v>1788.47</v>
      </c>
      <c r="S682">
        <f>ROUND((ROUND((AF682*AV682*I682),2)*BA682),2)</f>
        <v>61901.56</v>
      </c>
      <c r="T682">
        <f>ROUND(CU682*I682,2)</f>
        <v>0</v>
      </c>
      <c r="U682">
        <f>CV682*I682</f>
        <v>94.012894079999981</v>
      </c>
      <c r="V682">
        <f>CW682*I682</f>
        <v>0</v>
      </c>
      <c r="W682">
        <f>ROUND(CX682*I682,2)</f>
        <v>0</v>
      </c>
      <c r="X682">
        <f t="shared" si="343"/>
        <v>56949.440000000002</v>
      </c>
      <c r="Y682">
        <f t="shared" si="343"/>
        <v>26617.67</v>
      </c>
      <c r="AA682">
        <v>66527339</v>
      </c>
      <c r="AB682">
        <f>ROUND((AC682+AD682+AF682),6)</f>
        <v>3953.4659999999999</v>
      </c>
      <c r="AC682">
        <f>ROUND((ES682),6)</f>
        <v>519.45000000000005</v>
      </c>
      <c r="AD682">
        <f>ROUND(((((ET682*1.2))-((EU682*1.2)))+AE682),6)</f>
        <v>858.26400000000001</v>
      </c>
      <c r="AE682">
        <f>ROUND(((EU682*1.2)),6)</f>
        <v>74.412000000000006</v>
      </c>
      <c r="AF682">
        <f>ROUND(((EV682*1.2)),6)</f>
        <v>2575.752</v>
      </c>
      <c r="AG682">
        <f>ROUND((AP682),6)</f>
        <v>0</v>
      </c>
      <c r="AH682">
        <f>((EW682*1.2))</f>
        <v>187.06799999999998</v>
      </c>
      <c r="AI682">
        <f>((EX682*1.2))</f>
        <v>0</v>
      </c>
      <c r="AJ682">
        <f>(AS682)</f>
        <v>0</v>
      </c>
      <c r="AK682">
        <v>3381.13</v>
      </c>
      <c r="AL682">
        <v>519.45000000000005</v>
      </c>
      <c r="AM682">
        <v>715.22</v>
      </c>
      <c r="AN682">
        <v>62.01</v>
      </c>
      <c r="AO682">
        <v>2146.46</v>
      </c>
      <c r="AP682">
        <v>0</v>
      </c>
      <c r="AQ682">
        <v>155.88999999999999</v>
      </c>
      <c r="AR682">
        <v>0</v>
      </c>
      <c r="AS682">
        <v>0</v>
      </c>
      <c r="AT682">
        <v>92</v>
      </c>
      <c r="AU682">
        <v>43</v>
      </c>
      <c r="AV682">
        <v>1.0469999999999999</v>
      </c>
      <c r="AW682">
        <v>1</v>
      </c>
      <c r="AZ682">
        <v>1</v>
      </c>
      <c r="BA682">
        <v>47.82</v>
      </c>
      <c r="BB682">
        <v>8.18</v>
      </c>
      <c r="BC682">
        <v>6.86</v>
      </c>
      <c r="BD682" t="s">
        <v>3</v>
      </c>
      <c r="BE682" t="s">
        <v>3</v>
      </c>
      <c r="BF682" t="s">
        <v>3</v>
      </c>
      <c r="BG682" t="s">
        <v>3</v>
      </c>
      <c r="BH682">
        <v>0</v>
      </c>
      <c r="BI682">
        <v>2</v>
      </c>
      <c r="BJ682" t="s">
        <v>223</v>
      </c>
      <c r="BM682">
        <v>1608</v>
      </c>
      <c r="BN682">
        <v>0</v>
      </c>
      <c r="BO682" t="s">
        <v>220</v>
      </c>
      <c r="BP682">
        <v>1</v>
      </c>
      <c r="BQ682">
        <v>40</v>
      </c>
      <c r="BR682">
        <v>0</v>
      </c>
      <c r="BS682">
        <v>47.82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3</v>
      </c>
      <c r="BZ682">
        <v>92</v>
      </c>
      <c r="CA682">
        <v>43</v>
      </c>
      <c r="CB682" t="s">
        <v>3</v>
      </c>
      <c r="CE682">
        <v>30</v>
      </c>
      <c r="CF682">
        <v>0</v>
      </c>
      <c r="CG682">
        <v>0</v>
      </c>
      <c r="CM682">
        <v>0</v>
      </c>
      <c r="CN682" t="s">
        <v>337</v>
      </c>
      <c r="CO682">
        <v>0</v>
      </c>
      <c r="CP682">
        <f>(P682+Q682+S682)</f>
        <v>67140.31</v>
      </c>
      <c r="CQ682">
        <f>ROUND((ROUND((AC682*AW682*1),2)*BC682),2)</f>
        <v>3563.43</v>
      </c>
      <c r="CR682">
        <f>(ROUND((ROUND((((ET682*1.2))*AV682*1),2)*BB682),2)+ROUND((ROUND(((AE682-((EU682*1.2)))*AV682*1),2)*BS682),2))</f>
        <v>7350.55</v>
      </c>
      <c r="CS682">
        <f>ROUND((ROUND((AE682*AV682*1),2)*BS682),2)</f>
        <v>3725.66</v>
      </c>
      <c r="CT682">
        <f>ROUND((ROUND((AF682*AV682*1),2)*BA682),2)</f>
        <v>128961.45</v>
      </c>
      <c r="CU682">
        <f>AG682</f>
        <v>0</v>
      </c>
      <c r="CV682">
        <f>(AH682*AV682)</f>
        <v>195.86019599999997</v>
      </c>
      <c r="CW682">
        <f t="shared" si="344"/>
        <v>0</v>
      </c>
      <c r="CX682">
        <f t="shared" si="344"/>
        <v>0</v>
      </c>
      <c r="CY682">
        <f>S682*(BZ682/100)</f>
        <v>56949.4352</v>
      </c>
      <c r="CZ682">
        <f>S682*(CA682/100)</f>
        <v>26617.6708</v>
      </c>
      <c r="DB682">
        <v>58</v>
      </c>
      <c r="DC682" t="s">
        <v>3</v>
      </c>
      <c r="DD682" t="s">
        <v>3</v>
      </c>
      <c r="DE682" t="s">
        <v>23</v>
      </c>
      <c r="DF682" t="s">
        <v>23</v>
      </c>
      <c r="DG682" t="s">
        <v>23</v>
      </c>
      <c r="DH682" t="s">
        <v>3</v>
      </c>
      <c r="DI682" t="s">
        <v>23</v>
      </c>
      <c r="DJ682" t="s">
        <v>23</v>
      </c>
      <c r="DK682" t="s">
        <v>3</v>
      </c>
      <c r="DL682" t="s">
        <v>3</v>
      </c>
      <c r="DM682" t="s">
        <v>3</v>
      </c>
      <c r="DN682">
        <v>112</v>
      </c>
      <c r="DO682">
        <v>70</v>
      </c>
      <c r="DP682">
        <v>1.0669999999999999</v>
      </c>
      <c r="DQ682">
        <v>1.081</v>
      </c>
      <c r="DU682">
        <v>1013</v>
      </c>
      <c r="DV682" t="s">
        <v>222</v>
      </c>
      <c r="DW682" t="s">
        <v>222</v>
      </c>
      <c r="DX682">
        <v>1</v>
      </c>
      <c r="DZ682" t="s">
        <v>3</v>
      </c>
      <c r="EA682" t="s">
        <v>3</v>
      </c>
      <c r="EB682" t="s">
        <v>3</v>
      </c>
      <c r="EC682" t="s">
        <v>3</v>
      </c>
      <c r="EE682">
        <v>59521968</v>
      </c>
      <c r="EF682">
        <v>40</v>
      </c>
      <c r="EG682" t="s">
        <v>117</v>
      </c>
      <c r="EH682">
        <v>0</v>
      </c>
      <c r="EI682" t="s">
        <v>3</v>
      </c>
      <c r="EJ682">
        <v>2</v>
      </c>
      <c r="EK682">
        <v>1608</v>
      </c>
      <c r="EL682" t="s">
        <v>224</v>
      </c>
      <c r="EM682" t="s">
        <v>225</v>
      </c>
      <c r="EO682" t="s">
        <v>239</v>
      </c>
      <c r="EQ682">
        <v>0</v>
      </c>
      <c r="ER682">
        <v>3381.13</v>
      </c>
      <c r="ES682">
        <v>519.45000000000005</v>
      </c>
      <c r="ET682">
        <v>715.22</v>
      </c>
      <c r="EU682">
        <v>62.01</v>
      </c>
      <c r="EV682">
        <v>2146.46</v>
      </c>
      <c r="EW682">
        <v>155.88999999999999</v>
      </c>
      <c r="EX682">
        <v>0</v>
      </c>
      <c r="EY682">
        <v>0</v>
      </c>
      <c r="FQ682">
        <v>0</v>
      </c>
      <c r="FR682">
        <v>0</v>
      </c>
      <c r="FS682">
        <v>0</v>
      </c>
      <c r="FX682">
        <v>112</v>
      </c>
      <c r="FY682">
        <v>70</v>
      </c>
      <c r="GA682" t="s">
        <v>3</v>
      </c>
      <c r="GD682">
        <v>0</v>
      </c>
      <c r="GF682">
        <v>763647555</v>
      </c>
      <c r="GG682">
        <v>2</v>
      </c>
      <c r="GH682">
        <v>1</v>
      </c>
      <c r="GI682">
        <v>2</v>
      </c>
      <c r="GJ682">
        <v>0</v>
      </c>
      <c r="GK682">
        <f>ROUND(R682*(R12)/100,2)</f>
        <v>2861.55</v>
      </c>
      <c r="GL682">
        <f>ROUND(IF(AND(BH682=3,BI682=3,FS682&lt;&gt;0),P682,0),2)</f>
        <v>0</v>
      </c>
      <c r="GM682">
        <f>ROUND(O682+X682+Y682+GK682,2)+GX682</f>
        <v>153568.97</v>
      </c>
      <c r="GN682">
        <f>IF(OR(BI682=0,BI682=1),GM682-GX682,0)</f>
        <v>0</v>
      </c>
      <c r="GO682">
        <f>IF(BI682=2,GM682-GX682,0)</f>
        <v>153568.97</v>
      </c>
      <c r="GP682">
        <f>IF(BI682=4,GM682-GX682,0)</f>
        <v>0</v>
      </c>
      <c r="GR682">
        <v>0</v>
      </c>
      <c r="GS682">
        <v>0</v>
      </c>
      <c r="GT682">
        <v>0</v>
      </c>
      <c r="GU682" t="s">
        <v>3</v>
      </c>
      <c r="GV682">
        <f>ROUND((GT682),6)</f>
        <v>0</v>
      </c>
      <c r="GW682">
        <v>1</v>
      </c>
      <c r="GX682">
        <f>ROUND(HC682*I682,2)</f>
        <v>0</v>
      </c>
      <c r="HA682">
        <v>0</v>
      </c>
      <c r="HB682">
        <v>0</v>
      </c>
      <c r="HC682">
        <f>GV682*GW682</f>
        <v>0</v>
      </c>
      <c r="HE682" t="s">
        <v>3</v>
      </c>
      <c r="HF682" t="s">
        <v>3</v>
      </c>
      <c r="HM682" t="s">
        <v>3</v>
      </c>
      <c r="HN682" t="s">
        <v>3</v>
      </c>
      <c r="HO682" t="s">
        <v>3</v>
      </c>
      <c r="HP682" t="s">
        <v>3</v>
      </c>
      <c r="HQ682" t="s">
        <v>3</v>
      </c>
      <c r="HS682">
        <v>0</v>
      </c>
      <c r="IK682">
        <v>0</v>
      </c>
    </row>
    <row r="683" spans="1:245" x14ac:dyDescent="0.25">
      <c r="A683">
        <v>18</v>
      </c>
      <c r="B683">
        <v>1</v>
      </c>
      <c r="C683">
        <v>2</v>
      </c>
      <c r="E683" t="s">
        <v>226</v>
      </c>
      <c r="F683" t="s">
        <v>227</v>
      </c>
      <c r="G683" t="s">
        <v>228</v>
      </c>
      <c r="H683" t="s">
        <v>229</v>
      </c>
      <c r="I683">
        <f>I682*J683</f>
        <v>48</v>
      </c>
      <c r="J683">
        <v>100</v>
      </c>
      <c r="K683">
        <v>100</v>
      </c>
      <c r="O683">
        <f>ROUND(CP683,2)</f>
        <v>15559.65</v>
      </c>
      <c r="P683">
        <f>ROUND((ROUND((AC683*AW683*I683),2)*BC683),2)</f>
        <v>15559.65</v>
      </c>
      <c r="Q683">
        <f>(ROUND((ROUND(((ET683)*AV683*I683),2)*BB683),2)+ROUND((ROUND(((AE683-(EU683))*AV683*I683),2)*BS683),2))</f>
        <v>0</v>
      </c>
      <c r="R683">
        <f>ROUND((ROUND((AE683*AV683*I683),2)*BS683),2)</f>
        <v>0</v>
      </c>
      <c r="S683">
        <f>ROUND((ROUND((AF683*AV683*I683),2)*BA683),2)</f>
        <v>0</v>
      </c>
      <c r="T683">
        <f>ROUND(CU683*I683,2)</f>
        <v>0</v>
      </c>
      <c r="U683">
        <f>CV683*I683</f>
        <v>0</v>
      </c>
      <c r="V683">
        <f>CW683*I683</f>
        <v>0</v>
      </c>
      <c r="W683">
        <f>ROUND(CX683*I683,2)</f>
        <v>0</v>
      </c>
      <c r="X683">
        <f t="shared" si="343"/>
        <v>0</v>
      </c>
      <c r="Y683">
        <f t="shared" si="343"/>
        <v>0</v>
      </c>
      <c r="AA683">
        <v>66527339</v>
      </c>
      <c r="AB683">
        <f>ROUND((AC683+AD683+AF683),6)</f>
        <v>153.63</v>
      </c>
      <c r="AC683">
        <f>ROUND((ES683),6)</f>
        <v>153.63</v>
      </c>
      <c r="AD683">
        <f>ROUND((((ET683)-(EU683))+AE683),6)</f>
        <v>0</v>
      </c>
      <c r="AE683">
        <f>ROUND((EU683),6)</f>
        <v>0</v>
      </c>
      <c r="AF683">
        <f>ROUND((EV683),6)</f>
        <v>0</v>
      </c>
      <c r="AG683">
        <f>ROUND((AP683),6)</f>
        <v>0</v>
      </c>
      <c r="AH683">
        <f>(EW683)</f>
        <v>0</v>
      </c>
      <c r="AI683">
        <f>(EX683)</f>
        <v>0</v>
      </c>
      <c r="AJ683">
        <f>(AS683)</f>
        <v>0</v>
      </c>
      <c r="AK683">
        <v>153.63</v>
      </c>
      <c r="AL683">
        <v>153.63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1</v>
      </c>
      <c r="AW683">
        <v>1</v>
      </c>
      <c r="AZ683">
        <v>1</v>
      </c>
      <c r="BA683">
        <v>1</v>
      </c>
      <c r="BB683">
        <v>1</v>
      </c>
      <c r="BC683">
        <v>2.11</v>
      </c>
      <c r="BD683" t="s">
        <v>3</v>
      </c>
      <c r="BE683" t="s">
        <v>3</v>
      </c>
      <c r="BF683" t="s">
        <v>3</v>
      </c>
      <c r="BG683" t="s">
        <v>3</v>
      </c>
      <c r="BH683">
        <v>3</v>
      </c>
      <c r="BI683">
        <v>2</v>
      </c>
      <c r="BJ683" t="s">
        <v>230</v>
      </c>
      <c r="BM683">
        <v>1608</v>
      </c>
      <c r="BN683">
        <v>0</v>
      </c>
      <c r="BO683" t="s">
        <v>227</v>
      </c>
      <c r="BP683">
        <v>1</v>
      </c>
      <c r="BQ683">
        <v>40</v>
      </c>
      <c r="BR683">
        <v>0</v>
      </c>
      <c r="BS683">
        <v>1</v>
      </c>
      <c r="BT683">
        <v>1</v>
      </c>
      <c r="BU683">
        <v>1</v>
      </c>
      <c r="BV683">
        <v>1</v>
      </c>
      <c r="BW683">
        <v>1</v>
      </c>
      <c r="BX683">
        <v>1</v>
      </c>
      <c r="BY683" t="s">
        <v>3</v>
      </c>
      <c r="BZ683">
        <v>0</v>
      </c>
      <c r="CA683">
        <v>0</v>
      </c>
      <c r="CB683" t="s">
        <v>3</v>
      </c>
      <c r="CE683">
        <v>30</v>
      </c>
      <c r="CF683">
        <v>0</v>
      </c>
      <c r="CG683">
        <v>0</v>
      </c>
      <c r="CM683">
        <v>0</v>
      </c>
      <c r="CN683" t="s">
        <v>3</v>
      </c>
      <c r="CO683">
        <v>0</v>
      </c>
      <c r="CP683">
        <f>(P683+Q683+S683)</f>
        <v>15559.65</v>
      </c>
      <c r="CQ683">
        <f>ROUND((ROUND((AC683*AW683*1),2)*BC683),2)</f>
        <v>324.16000000000003</v>
      </c>
      <c r="CR683">
        <f>(ROUND((ROUND(((ET683)*AV683*1),2)*BB683),2)+ROUND((ROUND(((AE683-(EU683))*AV683*1),2)*BS683),2))</f>
        <v>0</v>
      </c>
      <c r="CS683">
        <f>ROUND((ROUND((AE683*AV683*1),2)*BS683),2)</f>
        <v>0</v>
      </c>
      <c r="CT683">
        <f>ROUND((ROUND((AF683*AV683*1),2)*BA683),2)</f>
        <v>0</v>
      </c>
      <c r="CU683">
        <f>AG683</f>
        <v>0</v>
      </c>
      <c r="CV683">
        <f>(AH683*AV683)</f>
        <v>0</v>
      </c>
      <c r="CW683">
        <f t="shared" si="344"/>
        <v>0</v>
      </c>
      <c r="CX683">
        <f t="shared" si="344"/>
        <v>0</v>
      </c>
      <c r="CY683">
        <f>S683*(BZ683/100)</f>
        <v>0</v>
      </c>
      <c r="CZ683">
        <f>S683*(CA683/100)</f>
        <v>0</v>
      </c>
      <c r="DC683" t="s">
        <v>3</v>
      </c>
      <c r="DD683" t="s">
        <v>3</v>
      </c>
      <c r="DE683" t="s">
        <v>3</v>
      </c>
      <c r="DF683" t="s">
        <v>3</v>
      </c>
      <c r="DG683" t="s">
        <v>3</v>
      </c>
      <c r="DH683" t="s">
        <v>3</v>
      </c>
      <c r="DI683" t="s">
        <v>3</v>
      </c>
      <c r="DJ683" t="s">
        <v>3</v>
      </c>
      <c r="DK683" t="s">
        <v>3</v>
      </c>
      <c r="DL683" t="s">
        <v>3</v>
      </c>
      <c r="DM683" t="s">
        <v>3</v>
      </c>
      <c r="DN683">
        <v>112</v>
      </c>
      <c r="DO683">
        <v>70</v>
      </c>
      <c r="DP683">
        <v>1.0669999999999999</v>
      </c>
      <c r="DQ683">
        <v>1.081</v>
      </c>
      <c r="DU683">
        <v>1013</v>
      </c>
      <c r="DV683" t="s">
        <v>229</v>
      </c>
      <c r="DW683" t="s">
        <v>229</v>
      </c>
      <c r="DX683">
        <v>1</v>
      </c>
      <c r="DZ683" t="s">
        <v>3</v>
      </c>
      <c r="EA683" t="s">
        <v>3</v>
      </c>
      <c r="EB683" t="s">
        <v>3</v>
      </c>
      <c r="EC683" t="s">
        <v>3</v>
      </c>
      <c r="EE683">
        <v>59521968</v>
      </c>
      <c r="EF683">
        <v>40</v>
      </c>
      <c r="EG683" t="s">
        <v>117</v>
      </c>
      <c r="EH683">
        <v>0</v>
      </c>
      <c r="EI683" t="s">
        <v>3</v>
      </c>
      <c r="EJ683">
        <v>2</v>
      </c>
      <c r="EK683">
        <v>1608</v>
      </c>
      <c r="EL683" t="s">
        <v>224</v>
      </c>
      <c r="EM683" t="s">
        <v>225</v>
      </c>
      <c r="EO683" t="s">
        <v>3</v>
      </c>
      <c r="EQ683">
        <v>0</v>
      </c>
      <c r="ER683">
        <v>153.63</v>
      </c>
      <c r="ES683">
        <v>153.63</v>
      </c>
      <c r="ET683">
        <v>0</v>
      </c>
      <c r="EU683">
        <v>0</v>
      </c>
      <c r="EV683">
        <v>0</v>
      </c>
      <c r="EW683">
        <v>0</v>
      </c>
      <c r="EX683">
        <v>0</v>
      </c>
      <c r="FQ683">
        <v>0</v>
      </c>
      <c r="FR683">
        <v>0</v>
      </c>
      <c r="FS683">
        <v>0</v>
      </c>
      <c r="FX683">
        <v>112</v>
      </c>
      <c r="FY683">
        <v>70</v>
      </c>
      <c r="GA683" t="s">
        <v>3</v>
      </c>
      <c r="GD683">
        <v>0</v>
      </c>
      <c r="GF683">
        <v>-1255135705</v>
      </c>
      <c r="GG683">
        <v>2</v>
      </c>
      <c r="GH683">
        <v>1</v>
      </c>
      <c r="GI683">
        <v>2</v>
      </c>
      <c r="GJ683">
        <v>0</v>
      </c>
      <c r="GK683">
        <f>ROUND(R683*(R12)/100,2)</f>
        <v>0</v>
      </c>
      <c r="GL683">
        <f>ROUND(IF(AND(BH683=3,BI683=3,FS683&lt;&gt;0),P683,0),2)</f>
        <v>0</v>
      </c>
      <c r="GM683">
        <f>ROUND(O683+X683+Y683+GK683,2)+GX683</f>
        <v>15559.65</v>
      </c>
      <c r="GN683">
        <f>IF(OR(BI683=0,BI683=1),GM683-GX683,0)</f>
        <v>0</v>
      </c>
      <c r="GO683">
        <f>IF(BI683=2,GM683-GX683,0)</f>
        <v>15559.65</v>
      </c>
      <c r="GP683">
        <f>IF(BI683=4,GM683-GX683,0)</f>
        <v>0</v>
      </c>
      <c r="GR683">
        <v>0</v>
      </c>
      <c r="GS683">
        <v>0</v>
      </c>
      <c r="GT683">
        <v>0</v>
      </c>
      <c r="GU683" t="s">
        <v>3</v>
      </c>
      <c r="GV683">
        <f>ROUND((GT683),6)</f>
        <v>0</v>
      </c>
      <c r="GW683">
        <v>1</v>
      </c>
      <c r="GX683">
        <f>ROUND(HC683*I683,2)</f>
        <v>0</v>
      </c>
      <c r="HA683">
        <v>0</v>
      </c>
      <c r="HB683">
        <v>0</v>
      </c>
      <c r="HC683">
        <f>GV683*GW683</f>
        <v>0</v>
      </c>
      <c r="HE683" t="s">
        <v>3</v>
      </c>
      <c r="HF683" t="s">
        <v>3</v>
      </c>
      <c r="HM683" t="s">
        <v>3</v>
      </c>
      <c r="HN683" t="s">
        <v>3</v>
      </c>
      <c r="HO683" t="s">
        <v>3</v>
      </c>
      <c r="HP683" t="s">
        <v>3</v>
      </c>
      <c r="HQ683" t="s">
        <v>3</v>
      </c>
      <c r="HS683">
        <v>0</v>
      </c>
      <c r="IK683">
        <v>0</v>
      </c>
    </row>
    <row r="684" spans="1:245" x14ac:dyDescent="0.25">
      <c r="A684">
        <v>17</v>
      </c>
      <c r="B684">
        <v>1</v>
      </c>
      <c r="E684" t="s">
        <v>150</v>
      </c>
      <c r="F684" t="s">
        <v>231</v>
      </c>
      <c r="G684" t="s">
        <v>232</v>
      </c>
      <c r="H684" t="s">
        <v>233</v>
      </c>
      <c r="I684">
        <v>6</v>
      </c>
      <c r="J684">
        <v>0</v>
      </c>
      <c r="K684">
        <v>6</v>
      </c>
      <c r="O684">
        <f>ROUND(CP684,2)</f>
        <v>6152.08</v>
      </c>
      <c r="P684">
        <f>ROUND((ROUND((AC684*AW684*I684),2)*BC684),2)</f>
        <v>545.91999999999996</v>
      </c>
      <c r="Q684">
        <f>(ROUND((ROUND((((ET684*1.2))*AV684*I684),2)*BB684),2)+ROUND((ROUND(((AE684-((EU684*1.2)))*AV684*I684),2)*BS684),2))</f>
        <v>158.03</v>
      </c>
      <c r="R684">
        <f>ROUND((ROUND((AE684*AV684*I684),2)*BS684),2)</f>
        <v>0</v>
      </c>
      <c r="S684">
        <f>ROUND((ROUND((AF684*AV684*I684),2)*BA684),2)</f>
        <v>5448.13</v>
      </c>
      <c r="T684">
        <f>ROUND(CU684*I684,2)</f>
        <v>0</v>
      </c>
      <c r="U684">
        <f>CV684*I684</f>
        <v>8.8347599999999993</v>
      </c>
      <c r="V684">
        <f>CW684*I684</f>
        <v>0</v>
      </c>
      <c r="W684">
        <f>ROUND(CX684*I684,2)</f>
        <v>0</v>
      </c>
      <c r="X684">
        <f t="shared" si="343"/>
        <v>5938.46</v>
      </c>
      <c r="Y684">
        <f t="shared" si="343"/>
        <v>2941.99</v>
      </c>
      <c r="AA684">
        <v>66527339</v>
      </c>
      <c r="AB684">
        <f>ROUND((AC684+AD684+AF684),6)</f>
        <v>21.405999999999999</v>
      </c>
      <c r="AC684">
        <f>ROUND((ES684),6)</f>
        <v>0.91</v>
      </c>
      <c r="AD684">
        <f>ROUND(((((ET684*1.2))-((EU684*1.2)))+AE684),6)</f>
        <v>2.7</v>
      </c>
      <c r="AE684">
        <f>ROUND(((EU684*1.2)),6)</f>
        <v>0</v>
      </c>
      <c r="AF684">
        <f>ROUND(((EV684*1.2)),6)</f>
        <v>17.795999999999999</v>
      </c>
      <c r="AG684">
        <f>ROUND((AP684),6)</f>
        <v>0</v>
      </c>
      <c r="AH684">
        <f>((EW684*1.2))</f>
        <v>1.38</v>
      </c>
      <c r="AI684">
        <f>((EX684*1.2))</f>
        <v>0</v>
      </c>
      <c r="AJ684">
        <f>(AS684)</f>
        <v>0</v>
      </c>
      <c r="AK684">
        <v>17.989999999999998</v>
      </c>
      <c r="AL684">
        <v>0.91</v>
      </c>
      <c r="AM684">
        <v>2.25</v>
      </c>
      <c r="AN684">
        <v>0</v>
      </c>
      <c r="AO684">
        <v>14.83</v>
      </c>
      <c r="AP684">
        <v>0</v>
      </c>
      <c r="AQ684">
        <v>1.1499999999999999</v>
      </c>
      <c r="AR684">
        <v>0</v>
      </c>
      <c r="AS684">
        <v>0</v>
      </c>
      <c r="AT684">
        <v>109</v>
      </c>
      <c r="AU684">
        <v>54</v>
      </c>
      <c r="AV684">
        <v>1.0669999999999999</v>
      </c>
      <c r="AW684">
        <v>1.0029999999999999</v>
      </c>
      <c r="AZ684">
        <v>1</v>
      </c>
      <c r="BA684">
        <v>47.82</v>
      </c>
      <c r="BB684">
        <v>9.14</v>
      </c>
      <c r="BC684">
        <v>99.62</v>
      </c>
      <c r="BD684" t="s">
        <v>3</v>
      </c>
      <c r="BE684" t="s">
        <v>3</v>
      </c>
      <c r="BF684" t="s">
        <v>3</v>
      </c>
      <c r="BG684" t="s">
        <v>3</v>
      </c>
      <c r="BH684">
        <v>0</v>
      </c>
      <c r="BI684">
        <v>1</v>
      </c>
      <c r="BJ684" t="s">
        <v>234</v>
      </c>
      <c r="BM684">
        <v>2167</v>
      </c>
      <c r="BN684">
        <v>0</v>
      </c>
      <c r="BO684" t="s">
        <v>231</v>
      </c>
      <c r="BP684">
        <v>1</v>
      </c>
      <c r="BQ684">
        <v>30</v>
      </c>
      <c r="BR684">
        <v>0</v>
      </c>
      <c r="BS684">
        <v>47.82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109</v>
      </c>
      <c r="CA684">
        <v>54</v>
      </c>
      <c r="CB684" t="s">
        <v>3</v>
      </c>
      <c r="CE684">
        <v>30</v>
      </c>
      <c r="CF684">
        <v>0</v>
      </c>
      <c r="CG684">
        <v>0</v>
      </c>
      <c r="CM684">
        <v>0</v>
      </c>
      <c r="CN684" t="s">
        <v>337</v>
      </c>
      <c r="CO684">
        <v>0</v>
      </c>
      <c r="CP684">
        <f>(P684+Q684+S684)</f>
        <v>6152.08</v>
      </c>
      <c r="CQ684">
        <f>ROUND((ROUND((AC684*AW684*1),2)*BC684),2)</f>
        <v>90.65</v>
      </c>
      <c r="CR684">
        <f>(ROUND((ROUND((((ET684*1.2))*AV684*1),2)*BB684),2)+ROUND((ROUND(((AE684-((EU684*1.2)))*AV684*1),2)*BS684),2))</f>
        <v>26.32</v>
      </c>
      <c r="CS684">
        <f>ROUND((ROUND((AE684*AV684*1),2)*BS684),2)</f>
        <v>0</v>
      </c>
      <c r="CT684">
        <f>ROUND((ROUND((AF684*AV684*1),2)*BA684),2)</f>
        <v>908.1</v>
      </c>
      <c r="CU684">
        <f>AG684</f>
        <v>0</v>
      </c>
      <c r="CV684">
        <f>(AH684*AV684)</f>
        <v>1.4724599999999999</v>
      </c>
      <c r="CW684">
        <f t="shared" si="344"/>
        <v>0</v>
      </c>
      <c r="CX684">
        <f t="shared" si="344"/>
        <v>0</v>
      </c>
      <c r="CY684">
        <f>S684*(BZ684/100)</f>
        <v>5938.4617000000007</v>
      </c>
      <c r="CZ684">
        <f>S684*(CA684/100)</f>
        <v>2941.9902000000002</v>
      </c>
      <c r="DB684">
        <v>59</v>
      </c>
      <c r="DC684" t="s">
        <v>3</v>
      </c>
      <c r="DD684" t="s">
        <v>3</v>
      </c>
      <c r="DE684" t="s">
        <v>23</v>
      </c>
      <c r="DF684" t="s">
        <v>23</v>
      </c>
      <c r="DG684" t="s">
        <v>23</v>
      </c>
      <c r="DH684" t="s">
        <v>3</v>
      </c>
      <c r="DI684" t="s">
        <v>23</v>
      </c>
      <c r="DJ684" t="s">
        <v>23</v>
      </c>
      <c r="DK684" t="s">
        <v>3</v>
      </c>
      <c r="DL684" t="s">
        <v>3</v>
      </c>
      <c r="DM684" t="s">
        <v>3</v>
      </c>
      <c r="DN684">
        <v>133</v>
      </c>
      <c r="DO684">
        <v>113</v>
      </c>
      <c r="DP684">
        <v>1.0669999999999999</v>
      </c>
      <c r="DQ684">
        <v>1.0029999999999999</v>
      </c>
      <c r="DU684">
        <v>1013</v>
      </c>
      <c r="DV684" t="s">
        <v>233</v>
      </c>
      <c r="DW684" t="s">
        <v>233</v>
      </c>
      <c r="DX684">
        <v>1</v>
      </c>
      <c r="DZ684" t="s">
        <v>3</v>
      </c>
      <c r="EA684" t="s">
        <v>3</v>
      </c>
      <c r="EB684" t="s">
        <v>3</v>
      </c>
      <c r="EC684" t="s">
        <v>3</v>
      </c>
      <c r="EE684">
        <v>59522533</v>
      </c>
      <c r="EF684">
        <v>30</v>
      </c>
      <c r="EG684" t="s">
        <v>17</v>
      </c>
      <c r="EH684">
        <v>0</v>
      </c>
      <c r="EI684" t="s">
        <v>3</v>
      </c>
      <c r="EJ684">
        <v>1</v>
      </c>
      <c r="EK684">
        <v>2167</v>
      </c>
      <c r="EL684" t="s">
        <v>235</v>
      </c>
      <c r="EM684" t="s">
        <v>236</v>
      </c>
      <c r="EO684" t="s">
        <v>239</v>
      </c>
      <c r="EQ684">
        <v>0</v>
      </c>
      <c r="ER684">
        <v>17.989999999999998</v>
      </c>
      <c r="ES684">
        <v>0.91</v>
      </c>
      <c r="ET684">
        <v>2.25</v>
      </c>
      <c r="EU684">
        <v>0</v>
      </c>
      <c r="EV684">
        <v>14.83</v>
      </c>
      <c r="EW684">
        <v>1.1499999999999999</v>
      </c>
      <c r="EX684">
        <v>0</v>
      </c>
      <c r="EY684">
        <v>0</v>
      </c>
      <c r="FQ684">
        <v>0</v>
      </c>
      <c r="FR684">
        <v>0</v>
      </c>
      <c r="FS684">
        <v>0</v>
      </c>
      <c r="FX684">
        <v>133</v>
      </c>
      <c r="FY684">
        <v>113</v>
      </c>
      <c r="GA684" t="s">
        <v>3</v>
      </c>
      <c r="GD684">
        <v>0</v>
      </c>
      <c r="GF684">
        <v>-503870478</v>
      </c>
      <c r="GG684">
        <v>2</v>
      </c>
      <c r="GH684">
        <v>1</v>
      </c>
      <c r="GI684">
        <v>2</v>
      </c>
      <c r="GJ684">
        <v>0</v>
      </c>
      <c r="GK684">
        <f>ROUND(R684*(R12)/100,2)</f>
        <v>0</v>
      </c>
      <c r="GL684">
        <f>ROUND(IF(AND(BH684=3,BI684=3,FS684&lt;&gt;0),P684,0),2)</f>
        <v>0</v>
      </c>
      <c r="GM684">
        <f>ROUND(O684+X684+Y684+GK684,2)+GX684</f>
        <v>15032.53</v>
      </c>
      <c r="GN684">
        <f>IF(OR(BI684=0,BI684=1),GM684-GX684,0)</f>
        <v>15032.53</v>
      </c>
      <c r="GO684">
        <f>IF(BI684=2,GM684-GX684,0)</f>
        <v>0</v>
      </c>
      <c r="GP684">
        <f>IF(BI684=4,GM684-GX684,0)</f>
        <v>0</v>
      </c>
      <c r="GR684">
        <v>0</v>
      </c>
      <c r="GS684">
        <v>3</v>
      </c>
      <c r="GT684">
        <v>0</v>
      </c>
      <c r="GU684" t="s">
        <v>3</v>
      </c>
      <c r="GV684">
        <f>ROUND((GT684),6)</f>
        <v>0</v>
      </c>
      <c r="GW684">
        <v>1</v>
      </c>
      <c r="GX684">
        <f>ROUND(HC684*I684,2)</f>
        <v>0</v>
      </c>
      <c r="HA684">
        <v>0</v>
      </c>
      <c r="HB684">
        <v>0</v>
      </c>
      <c r="HC684">
        <f>GV684*GW684</f>
        <v>0</v>
      </c>
      <c r="HE684" t="s">
        <v>3</v>
      </c>
      <c r="HF684" t="s">
        <v>3</v>
      </c>
      <c r="HM684" t="s">
        <v>3</v>
      </c>
      <c r="HN684" t="s">
        <v>3</v>
      </c>
      <c r="HO684" t="s">
        <v>3</v>
      </c>
      <c r="HP684" t="s">
        <v>3</v>
      </c>
      <c r="HQ684" t="s">
        <v>3</v>
      </c>
      <c r="HS684">
        <v>0</v>
      </c>
      <c r="IK684">
        <v>0</v>
      </c>
    </row>
    <row r="686" spans="1:245" x14ac:dyDescent="0.25">
      <c r="A686" s="2">
        <v>51</v>
      </c>
      <c r="B686" s="2">
        <f>B677</f>
        <v>1</v>
      </c>
      <c r="C686" s="2">
        <f>A677</f>
        <v>4</v>
      </c>
      <c r="D686" s="2">
        <f>ROW(A677)</f>
        <v>677</v>
      </c>
      <c r="E686" s="2"/>
      <c r="F686" s="2" t="str">
        <f>IF(F677&lt;&gt;"",F677,"")</f>
        <v>Новый раздел</v>
      </c>
      <c r="G686" s="2" t="str">
        <f>IF(G677&lt;&gt;"",G677,"")</f>
        <v>Монтажные работы</v>
      </c>
      <c r="H686" s="2">
        <v>0</v>
      </c>
      <c r="I686" s="2"/>
      <c r="J686" s="2"/>
      <c r="K686" s="2"/>
      <c r="L686" s="2"/>
      <c r="M686" s="2"/>
      <c r="N686" s="2"/>
      <c r="O686" s="2">
        <f t="shared" ref="O686:T686" si="345">ROUND(AB686,2)</f>
        <v>126406.12</v>
      </c>
      <c r="P686" s="2">
        <f t="shared" si="345"/>
        <v>19479.810000000001</v>
      </c>
      <c r="Q686" s="2">
        <f t="shared" si="345"/>
        <v>8211</v>
      </c>
      <c r="R686" s="2">
        <f t="shared" si="345"/>
        <v>3718.49</v>
      </c>
      <c r="S686" s="2">
        <f t="shared" si="345"/>
        <v>98715.31</v>
      </c>
      <c r="T686" s="2">
        <f t="shared" si="345"/>
        <v>0</v>
      </c>
      <c r="U686" s="2">
        <f>AH686</f>
        <v>156.08627635199997</v>
      </c>
      <c r="V686" s="2">
        <f>AI686</f>
        <v>0</v>
      </c>
      <c r="W686" s="2">
        <f>ROUND(AJ686,2)</f>
        <v>0</v>
      </c>
      <c r="X686" s="2">
        <f>ROUND(AK686,2)</f>
        <v>91744.27</v>
      </c>
      <c r="Y686" s="2">
        <f>ROUND(AL686,2)</f>
        <v>43046.879999999997</v>
      </c>
      <c r="Z686" s="2"/>
      <c r="AA686" s="2"/>
      <c r="AB686" s="2">
        <f>ROUND(SUMIF(AA681:AA684,"=66527339",O681:O684),2)</f>
        <v>126406.12</v>
      </c>
      <c r="AC686" s="2">
        <f>ROUND(SUMIF(AA681:AA684,"=66527339",P681:P684),2)</f>
        <v>19479.810000000001</v>
      </c>
      <c r="AD686" s="2">
        <f>ROUND(SUMIF(AA681:AA684,"=66527339",Q681:Q684),2)</f>
        <v>8211</v>
      </c>
      <c r="AE686" s="2">
        <f>ROUND(SUMIF(AA681:AA684,"=66527339",R681:R684),2)</f>
        <v>3718.49</v>
      </c>
      <c r="AF686" s="2">
        <f>ROUND(SUMIF(AA681:AA684,"=66527339",S681:S684),2)</f>
        <v>98715.31</v>
      </c>
      <c r="AG686" s="2">
        <f>ROUND(SUMIF(AA681:AA684,"=66527339",T681:T684),2)</f>
        <v>0</v>
      </c>
      <c r="AH686" s="2">
        <f>SUMIF(AA681:AA684,"=66527339",U681:U684)</f>
        <v>156.08627635199997</v>
      </c>
      <c r="AI686" s="2">
        <f>SUMIF(AA681:AA684,"=66527339",V681:V684)</f>
        <v>0</v>
      </c>
      <c r="AJ686" s="2">
        <f>ROUND(SUMIF(AA681:AA684,"=66527339",W681:W684),2)</f>
        <v>0</v>
      </c>
      <c r="AK686" s="2">
        <f>ROUND(SUMIF(AA681:AA684,"=66527339",X681:X684),2)</f>
        <v>91744.27</v>
      </c>
      <c r="AL686" s="2">
        <f>ROUND(SUMIF(AA681:AA684,"=66527339",Y681:Y684),2)</f>
        <v>43046.879999999997</v>
      </c>
      <c r="AM686" s="2"/>
      <c r="AN686" s="2"/>
      <c r="AO686" s="2">
        <f t="shared" ref="AO686:BD686" si="346">ROUND(BX686,2)</f>
        <v>0</v>
      </c>
      <c r="AP686" s="2">
        <f t="shared" si="346"/>
        <v>0</v>
      </c>
      <c r="AQ686" s="2">
        <f t="shared" si="346"/>
        <v>0</v>
      </c>
      <c r="AR686" s="2">
        <f t="shared" si="346"/>
        <v>267146.84999999998</v>
      </c>
      <c r="AS686" s="2">
        <f t="shared" si="346"/>
        <v>15032.53</v>
      </c>
      <c r="AT686" s="2">
        <f t="shared" si="346"/>
        <v>252114.32</v>
      </c>
      <c r="AU686" s="2">
        <f t="shared" si="346"/>
        <v>0</v>
      </c>
      <c r="AV686" s="2">
        <f t="shared" si="346"/>
        <v>19479.810000000001</v>
      </c>
      <c r="AW686" s="2">
        <f t="shared" si="346"/>
        <v>19479.810000000001</v>
      </c>
      <c r="AX686" s="2">
        <f t="shared" si="346"/>
        <v>0</v>
      </c>
      <c r="AY686" s="2">
        <f t="shared" si="346"/>
        <v>19479.810000000001</v>
      </c>
      <c r="AZ686" s="2">
        <f t="shared" si="346"/>
        <v>0</v>
      </c>
      <c r="BA686" s="2">
        <f t="shared" si="346"/>
        <v>0</v>
      </c>
      <c r="BB686" s="2">
        <f t="shared" si="346"/>
        <v>0</v>
      </c>
      <c r="BC686" s="2">
        <f t="shared" si="346"/>
        <v>0</v>
      </c>
      <c r="BD686" s="2">
        <f t="shared" si="346"/>
        <v>0</v>
      </c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>
        <f>ROUND(SUMIF(AA681:AA684,"=66527339",FQ681:FQ684),2)</f>
        <v>0</v>
      </c>
      <c r="BY686" s="2">
        <f>ROUND(SUMIF(AA681:AA684,"=66527339",FR681:FR684),2)</f>
        <v>0</v>
      </c>
      <c r="BZ686" s="2">
        <f>ROUND(SUMIF(AA681:AA684,"=66527339",GL681:GL684),2)</f>
        <v>0</v>
      </c>
      <c r="CA686" s="2">
        <f>ROUND(SUMIF(AA681:AA684,"=66527339",GM681:GM684),2)</f>
        <v>267146.84999999998</v>
      </c>
      <c r="CB686" s="2">
        <f>ROUND(SUMIF(AA681:AA684,"=66527339",GN681:GN684),2)</f>
        <v>15032.53</v>
      </c>
      <c r="CC686" s="2">
        <f>ROUND(SUMIF(AA681:AA684,"=66527339",GO681:GO684),2)</f>
        <v>252114.32</v>
      </c>
      <c r="CD686" s="2">
        <f>ROUND(SUMIF(AA681:AA684,"=66527339",GP681:GP684),2)</f>
        <v>0</v>
      </c>
      <c r="CE686" s="2">
        <f>AC686-BX686</f>
        <v>19479.810000000001</v>
      </c>
      <c r="CF686" s="2">
        <f>AC686-BY686</f>
        <v>19479.810000000001</v>
      </c>
      <c r="CG686" s="2">
        <f>BX686-BZ686</f>
        <v>0</v>
      </c>
      <c r="CH686" s="2">
        <f>AC686-BX686-BY686+BZ686</f>
        <v>19479.810000000001</v>
      </c>
      <c r="CI686" s="2">
        <f>BY686-BZ686</f>
        <v>0</v>
      </c>
      <c r="CJ686" s="2">
        <f>ROUND(SUMIF(AA681:AA684,"=66527339",GX681:GX684),2)</f>
        <v>0</v>
      </c>
      <c r="CK686" s="2">
        <f>ROUND(SUMIF(AA681:AA684,"=66527339",GY681:GY684),2)</f>
        <v>0</v>
      </c>
      <c r="CL686" s="2">
        <f>ROUND(SUMIF(AA681:AA684,"=66527339",GZ681:GZ684),2)</f>
        <v>0</v>
      </c>
      <c r="CM686" s="2">
        <f>ROUND(SUMIF(AA681:AA684,"=66527339",HD681:HD684),2)</f>
        <v>0</v>
      </c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3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  <c r="EY686" s="3"/>
      <c r="EZ686" s="3"/>
      <c r="FA686" s="3"/>
      <c r="FB686" s="3"/>
      <c r="FC686" s="3"/>
      <c r="FD686" s="3"/>
      <c r="FE686" s="3"/>
      <c r="FF686" s="3"/>
      <c r="FG686" s="3"/>
      <c r="FH686" s="3"/>
      <c r="FI686" s="3"/>
      <c r="FJ686" s="3"/>
      <c r="FK686" s="3"/>
      <c r="FL686" s="3"/>
      <c r="FM686" s="3"/>
      <c r="FN686" s="3"/>
      <c r="FO686" s="3"/>
      <c r="FP686" s="3"/>
      <c r="FQ686" s="3"/>
      <c r="FR686" s="3"/>
      <c r="FS686" s="3"/>
      <c r="FT686" s="3"/>
      <c r="FU686" s="3"/>
      <c r="FV686" s="3"/>
      <c r="FW686" s="3"/>
      <c r="FX686" s="3"/>
      <c r="FY686" s="3"/>
      <c r="FZ686" s="3"/>
      <c r="GA686" s="3"/>
      <c r="GB686" s="3"/>
      <c r="GC686" s="3"/>
      <c r="GD686" s="3"/>
      <c r="GE686" s="3"/>
      <c r="GF686" s="3"/>
      <c r="GG686" s="3"/>
      <c r="GH686" s="3"/>
      <c r="GI686" s="3"/>
      <c r="GJ686" s="3"/>
      <c r="GK686" s="3"/>
      <c r="GL686" s="3"/>
      <c r="GM686" s="3"/>
      <c r="GN686" s="3"/>
      <c r="GO686" s="3"/>
      <c r="GP686" s="3"/>
      <c r="GQ686" s="3"/>
      <c r="GR686" s="3"/>
      <c r="GS686" s="3"/>
      <c r="GT686" s="3"/>
      <c r="GU686" s="3"/>
      <c r="GV686" s="3"/>
      <c r="GW686" s="3"/>
      <c r="GX686" s="3">
        <v>0</v>
      </c>
    </row>
    <row r="688" spans="1:245" x14ac:dyDescent="0.25">
      <c r="A688" s="4">
        <v>50</v>
      </c>
      <c r="B688" s="4">
        <v>0</v>
      </c>
      <c r="C688" s="4">
        <v>0</v>
      </c>
      <c r="D688" s="4">
        <v>1</v>
      </c>
      <c r="E688" s="4">
        <v>201</v>
      </c>
      <c r="F688" s="4">
        <f>ROUND(Source!O686,O688)</f>
        <v>126406.12</v>
      </c>
      <c r="G688" s="4" t="s">
        <v>57</v>
      </c>
      <c r="H688" s="4" t="s">
        <v>58</v>
      </c>
      <c r="I688" s="4"/>
      <c r="J688" s="4"/>
      <c r="K688" s="4">
        <v>201</v>
      </c>
      <c r="L688" s="4">
        <v>1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126406.12</v>
      </c>
      <c r="X688" s="4">
        <v>1</v>
      </c>
      <c r="Y688" s="4">
        <v>126406.12</v>
      </c>
      <c r="Z688" s="4"/>
      <c r="AA688" s="4"/>
      <c r="AB688" s="4"/>
    </row>
    <row r="689" spans="1:28" x14ac:dyDescent="0.25">
      <c r="A689" s="4">
        <v>50</v>
      </c>
      <c r="B689" s="4">
        <v>0</v>
      </c>
      <c r="C689" s="4">
        <v>0</v>
      </c>
      <c r="D689" s="4">
        <v>1</v>
      </c>
      <c r="E689" s="4">
        <v>202</v>
      </c>
      <c r="F689" s="4">
        <f>ROUND(Source!P686,O689)</f>
        <v>19479.810000000001</v>
      </c>
      <c r="G689" s="4" t="s">
        <v>59</v>
      </c>
      <c r="H689" s="4" t="s">
        <v>60</v>
      </c>
      <c r="I689" s="4"/>
      <c r="J689" s="4"/>
      <c r="K689" s="4">
        <v>202</v>
      </c>
      <c r="L689" s="4">
        <v>2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19479.810000000001</v>
      </c>
      <c r="X689" s="4">
        <v>1</v>
      </c>
      <c r="Y689" s="4">
        <v>19479.810000000001</v>
      </c>
      <c r="Z689" s="4"/>
      <c r="AA689" s="4"/>
      <c r="AB689" s="4"/>
    </row>
    <row r="690" spans="1:28" x14ac:dyDescent="0.25">
      <c r="A690" s="4">
        <v>50</v>
      </c>
      <c r="B690" s="4">
        <v>0</v>
      </c>
      <c r="C690" s="4">
        <v>0</v>
      </c>
      <c r="D690" s="4">
        <v>1</v>
      </c>
      <c r="E690" s="4">
        <v>222</v>
      </c>
      <c r="F690" s="4">
        <f>ROUND(Source!AO686,O690)</f>
        <v>0</v>
      </c>
      <c r="G690" s="4" t="s">
        <v>61</v>
      </c>
      <c r="H690" s="4" t="s">
        <v>62</v>
      </c>
      <c r="I690" s="4"/>
      <c r="J690" s="4"/>
      <c r="K690" s="4">
        <v>222</v>
      </c>
      <c r="L690" s="4">
        <v>3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8" x14ac:dyDescent="0.25">
      <c r="A691" s="4">
        <v>50</v>
      </c>
      <c r="B691" s="4">
        <v>0</v>
      </c>
      <c r="C691" s="4">
        <v>0</v>
      </c>
      <c r="D691" s="4">
        <v>1</v>
      </c>
      <c r="E691" s="4">
        <v>225</v>
      </c>
      <c r="F691" s="4">
        <f>ROUND(Source!AV686,O691)</f>
        <v>19479.810000000001</v>
      </c>
      <c r="G691" s="4" t="s">
        <v>63</v>
      </c>
      <c r="H691" s="4" t="s">
        <v>64</v>
      </c>
      <c r="I691" s="4"/>
      <c r="J691" s="4"/>
      <c r="K691" s="4">
        <v>225</v>
      </c>
      <c r="L691" s="4">
        <v>4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19479.810000000001</v>
      </c>
      <c r="X691" s="4">
        <v>1</v>
      </c>
      <c r="Y691" s="4">
        <v>19479.810000000001</v>
      </c>
      <c r="Z691" s="4"/>
      <c r="AA691" s="4"/>
      <c r="AB691" s="4"/>
    </row>
    <row r="692" spans="1:28" x14ac:dyDescent="0.25">
      <c r="A692" s="4">
        <v>50</v>
      </c>
      <c r="B692" s="4">
        <v>0</v>
      </c>
      <c r="C692" s="4">
        <v>0</v>
      </c>
      <c r="D692" s="4">
        <v>1</v>
      </c>
      <c r="E692" s="4">
        <v>226</v>
      </c>
      <c r="F692" s="4">
        <f>ROUND(Source!AW686,O692)</f>
        <v>19479.810000000001</v>
      </c>
      <c r="G692" s="4" t="s">
        <v>65</v>
      </c>
      <c r="H692" s="4" t="s">
        <v>66</v>
      </c>
      <c r="I692" s="4"/>
      <c r="J692" s="4"/>
      <c r="K692" s="4">
        <v>226</v>
      </c>
      <c r="L692" s="4">
        <v>5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19479.810000000001</v>
      </c>
      <c r="X692" s="4">
        <v>1</v>
      </c>
      <c r="Y692" s="4">
        <v>19479.810000000001</v>
      </c>
      <c r="Z692" s="4"/>
      <c r="AA692" s="4"/>
      <c r="AB692" s="4"/>
    </row>
    <row r="693" spans="1:28" x14ac:dyDescent="0.25">
      <c r="A693" s="4">
        <v>50</v>
      </c>
      <c r="B693" s="4">
        <v>0</v>
      </c>
      <c r="C693" s="4">
        <v>0</v>
      </c>
      <c r="D693" s="4">
        <v>1</v>
      </c>
      <c r="E693" s="4">
        <v>227</v>
      </c>
      <c r="F693" s="4">
        <f>ROUND(Source!AX686,O693)</f>
        <v>0</v>
      </c>
      <c r="G693" s="4" t="s">
        <v>67</v>
      </c>
      <c r="H693" s="4" t="s">
        <v>68</v>
      </c>
      <c r="I693" s="4"/>
      <c r="J693" s="4"/>
      <c r="K693" s="4">
        <v>227</v>
      </c>
      <c r="L693" s="4">
        <v>6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8" x14ac:dyDescent="0.25">
      <c r="A694" s="4">
        <v>50</v>
      </c>
      <c r="B694" s="4">
        <v>0</v>
      </c>
      <c r="C694" s="4">
        <v>0</v>
      </c>
      <c r="D694" s="4">
        <v>1</v>
      </c>
      <c r="E694" s="4">
        <v>228</v>
      </c>
      <c r="F694" s="4">
        <f>ROUND(Source!AY686,O694)</f>
        <v>19479.810000000001</v>
      </c>
      <c r="G694" s="4" t="s">
        <v>69</v>
      </c>
      <c r="H694" s="4" t="s">
        <v>70</v>
      </c>
      <c r="I694" s="4"/>
      <c r="J694" s="4"/>
      <c r="K694" s="4">
        <v>228</v>
      </c>
      <c r="L694" s="4">
        <v>7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19479.810000000001</v>
      </c>
      <c r="X694" s="4">
        <v>1</v>
      </c>
      <c r="Y694" s="4">
        <v>19479.810000000001</v>
      </c>
      <c r="Z694" s="4"/>
      <c r="AA694" s="4"/>
      <c r="AB694" s="4"/>
    </row>
    <row r="695" spans="1:28" x14ac:dyDescent="0.25">
      <c r="A695" s="4">
        <v>50</v>
      </c>
      <c r="B695" s="4">
        <v>0</v>
      </c>
      <c r="C695" s="4">
        <v>0</v>
      </c>
      <c r="D695" s="4">
        <v>1</v>
      </c>
      <c r="E695" s="4">
        <v>216</v>
      </c>
      <c r="F695" s="4">
        <f>ROUND(Source!AP686,O695)</f>
        <v>0</v>
      </c>
      <c r="G695" s="4" t="s">
        <v>71</v>
      </c>
      <c r="H695" s="4" t="s">
        <v>72</v>
      </c>
      <c r="I695" s="4"/>
      <c r="J695" s="4"/>
      <c r="K695" s="4">
        <v>216</v>
      </c>
      <c r="L695" s="4">
        <v>8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8" x14ac:dyDescent="0.25">
      <c r="A696" s="4">
        <v>50</v>
      </c>
      <c r="B696" s="4">
        <v>0</v>
      </c>
      <c r="C696" s="4">
        <v>0</v>
      </c>
      <c r="D696" s="4">
        <v>1</v>
      </c>
      <c r="E696" s="4">
        <v>223</v>
      </c>
      <c r="F696" s="4">
        <f>ROUND(Source!AQ686,O696)</f>
        <v>0</v>
      </c>
      <c r="G696" s="4" t="s">
        <v>73</v>
      </c>
      <c r="H696" s="4" t="s">
        <v>74</v>
      </c>
      <c r="I696" s="4"/>
      <c r="J696" s="4"/>
      <c r="K696" s="4">
        <v>223</v>
      </c>
      <c r="L696" s="4">
        <v>9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8" x14ac:dyDescent="0.25">
      <c r="A697" s="4">
        <v>50</v>
      </c>
      <c r="B697" s="4">
        <v>0</v>
      </c>
      <c r="C697" s="4">
        <v>0</v>
      </c>
      <c r="D697" s="4">
        <v>1</v>
      </c>
      <c r="E697" s="4">
        <v>229</v>
      </c>
      <c r="F697" s="4">
        <f>ROUND(Source!AZ686,O697)</f>
        <v>0</v>
      </c>
      <c r="G697" s="4" t="s">
        <v>75</v>
      </c>
      <c r="H697" s="4" t="s">
        <v>76</v>
      </c>
      <c r="I697" s="4"/>
      <c r="J697" s="4"/>
      <c r="K697" s="4">
        <v>229</v>
      </c>
      <c r="L697" s="4">
        <v>10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8" x14ac:dyDescent="0.25">
      <c r="A698" s="4">
        <v>50</v>
      </c>
      <c r="B698" s="4">
        <v>0</v>
      </c>
      <c r="C698" s="4">
        <v>0</v>
      </c>
      <c r="D698" s="4">
        <v>1</v>
      </c>
      <c r="E698" s="4">
        <v>203</v>
      </c>
      <c r="F698" s="4">
        <f>ROUND(Source!Q686,O698)</f>
        <v>8211</v>
      </c>
      <c r="G698" s="4" t="s">
        <v>77</v>
      </c>
      <c r="H698" s="4" t="s">
        <v>78</v>
      </c>
      <c r="I698" s="4"/>
      <c r="J698" s="4"/>
      <c r="K698" s="4">
        <v>203</v>
      </c>
      <c r="L698" s="4">
        <v>11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8211</v>
      </c>
      <c r="X698" s="4">
        <v>1</v>
      </c>
      <c r="Y698" s="4">
        <v>8211</v>
      </c>
      <c r="Z698" s="4"/>
      <c r="AA698" s="4"/>
      <c r="AB698" s="4"/>
    </row>
    <row r="699" spans="1:28" x14ac:dyDescent="0.25">
      <c r="A699" s="4">
        <v>50</v>
      </c>
      <c r="B699" s="4">
        <v>0</v>
      </c>
      <c r="C699" s="4">
        <v>0</v>
      </c>
      <c r="D699" s="4">
        <v>1</v>
      </c>
      <c r="E699" s="4">
        <v>231</v>
      </c>
      <c r="F699" s="4">
        <f>ROUND(Source!BB686,O699)</f>
        <v>0</v>
      </c>
      <c r="G699" s="4" t="s">
        <v>79</v>
      </c>
      <c r="H699" s="4" t="s">
        <v>80</v>
      </c>
      <c r="I699" s="4"/>
      <c r="J699" s="4"/>
      <c r="K699" s="4">
        <v>231</v>
      </c>
      <c r="L699" s="4">
        <v>12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8" x14ac:dyDescent="0.25">
      <c r="A700" s="4">
        <v>50</v>
      </c>
      <c r="B700" s="4">
        <v>0</v>
      </c>
      <c r="C700" s="4">
        <v>0</v>
      </c>
      <c r="D700" s="4">
        <v>1</v>
      </c>
      <c r="E700" s="4">
        <v>204</v>
      </c>
      <c r="F700" s="4">
        <f>ROUND(Source!R686,O700)</f>
        <v>3718.49</v>
      </c>
      <c r="G700" s="4" t="s">
        <v>81</v>
      </c>
      <c r="H700" s="4" t="s">
        <v>82</v>
      </c>
      <c r="I700" s="4"/>
      <c r="J700" s="4"/>
      <c r="K700" s="4">
        <v>204</v>
      </c>
      <c r="L700" s="4">
        <v>13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3718.49</v>
      </c>
      <c r="X700" s="4">
        <v>1</v>
      </c>
      <c r="Y700" s="4">
        <v>3718.49</v>
      </c>
      <c r="Z700" s="4"/>
      <c r="AA700" s="4"/>
      <c r="AB700" s="4"/>
    </row>
    <row r="701" spans="1:28" x14ac:dyDescent="0.25">
      <c r="A701" s="4">
        <v>50</v>
      </c>
      <c r="B701" s="4">
        <v>0</v>
      </c>
      <c r="C701" s="4">
        <v>0</v>
      </c>
      <c r="D701" s="4">
        <v>1</v>
      </c>
      <c r="E701" s="4">
        <v>205</v>
      </c>
      <c r="F701" s="4">
        <f>ROUND(Source!S686,O701)</f>
        <v>98715.31</v>
      </c>
      <c r="G701" s="4" t="s">
        <v>83</v>
      </c>
      <c r="H701" s="4" t="s">
        <v>84</v>
      </c>
      <c r="I701" s="4"/>
      <c r="J701" s="4"/>
      <c r="K701" s="4">
        <v>205</v>
      </c>
      <c r="L701" s="4">
        <v>14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98715.31</v>
      </c>
      <c r="X701" s="4">
        <v>1</v>
      </c>
      <c r="Y701" s="4">
        <v>98715.31</v>
      </c>
      <c r="Z701" s="4"/>
      <c r="AA701" s="4"/>
      <c r="AB701" s="4"/>
    </row>
    <row r="702" spans="1:28" x14ac:dyDescent="0.25">
      <c r="A702" s="4">
        <v>50</v>
      </c>
      <c r="B702" s="4">
        <v>0</v>
      </c>
      <c r="C702" s="4">
        <v>0</v>
      </c>
      <c r="D702" s="4">
        <v>1</v>
      </c>
      <c r="E702" s="4">
        <v>232</v>
      </c>
      <c r="F702" s="4">
        <f>ROUND(Source!BC686,O702)</f>
        <v>0</v>
      </c>
      <c r="G702" s="4" t="s">
        <v>85</v>
      </c>
      <c r="H702" s="4" t="s">
        <v>86</v>
      </c>
      <c r="I702" s="4"/>
      <c r="J702" s="4"/>
      <c r="K702" s="4">
        <v>232</v>
      </c>
      <c r="L702" s="4">
        <v>15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8" x14ac:dyDescent="0.25">
      <c r="A703" s="4">
        <v>50</v>
      </c>
      <c r="B703" s="4">
        <v>0</v>
      </c>
      <c r="C703" s="4">
        <v>0</v>
      </c>
      <c r="D703" s="4">
        <v>1</v>
      </c>
      <c r="E703" s="4">
        <v>214</v>
      </c>
      <c r="F703" s="4">
        <f>ROUND(Source!AS686,O703)</f>
        <v>15032.53</v>
      </c>
      <c r="G703" s="4" t="s">
        <v>87</v>
      </c>
      <c r="H703" s="4" t="s">
        <v>88</v>
      </c>
      <c r="I703" s="4"/>
      <c r="J703" s="4"/>
      <c r="K703" s="4">
        <v>214</v>
      </c>
      <c r="L703" s="4">
        <v>16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15032.53</v>
      </c>
      <c r="X703" s="4">
        <v>1</v>
      </c>
      <c r="Y703" s="4">
        <v>15032.53</v>
      </c>
      <c r="Z703" s="4"/>
      <c r="AA703" s="4"/>
      <c r="AB703" s="4"/>
    </row>
    <row r="704" spans="1:28" x14ac:dyDescent="0.25">
      <c r="A704" s="4">
        <v>50</v>
      </c>
      <c r="B704" s="4">
        <v>0</v>
      </c>
      <c r="C704" s="4">
        <v>0</v>
      </c>
      <c r="D704" s="4">
        <v>1</v>
      </c>
      <c r="E704" s="4">
        <v>215</v>
      </c>
      <c r="F704" s="4">
        <f>ROUND(Source!AT686,O704)</f>
        <v>252114.32</v>
      </c>
      <c r="G704" s="4" t="s">
        <v>89</v>
      </c>
      <c r="H704" s="4" t="s">
        <v>90</v>
      </c>
      <c r="I704" s="4"/>
      <c r="J704" s="4"/>
      <c r="K704" s="4">
        <v>215</v>
      </c>
      <c r="L704" s="4">
        <v>17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252114.32</v>
      </c>
      <c r="X704" s="4">
        <v>1</v>
      </c>
      <c r="Y704" s="4">
        <v>252114.32</v>
      </c>
      <c r="Z704" s="4"/>
      <c r="AA704" s="4"/>
      <c r="AB704" s="4"/>
    </row>
    <row r="705" spans="1:245" x14ac:dyDescent="0.25">
      <c r="A705" s="4">
        <v>50</v>
      </c>
      <c r="B705" s="4">
        <v>0</v>
      </c>
      <c r="C705" s="4">
        <v>0</v>
      </c>
      <c r="D705" s="4">
        <v>1</v>
      </c>
      <c r="E705" s="4">
        <v>217</v>
      </c>
      <c r="F705" s="4">
        <f>ROUND(Source!AU686,O705)</f>
        <v>0</v>
      </c>
      <c r="G705" s="4" t="s">
        <v>91</v>
      </c>
      <c r="H705" s="4" t="s">
        <v>92</v>
      </c>
      <c r="I705" s="4"/>
      <c r="J705" s="4"/>
      <c r="K705" s="4">
        <v>217</v>
      </c>
      <c r="L705" s="4">
        <v>18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45" x14ac:dyDescent="0.25">
      <c r="A706" s="4">
        <v>50</v>
      </c>
      <c r="B706" s="4">
        <v>0</v>
      </c>
      <c r="C706" s="4">
        <v>0</v>
      </c>
      <c r="D706" s="4">
        <v>1</v>
      </c>
      <c r="E706" s="4">
        <v>230</v>
      </c>
      <c r="F706" s="4">
        <f>ROUND(Source!BA686,O706)</f>
        <v>0</v>
      </c>
      <c r="G706" s="4" t="s">
        <v>93</v>
      </c>
      <c r="H706" s="4" t="s">
        <v>94</v>
      </c>
      <c r="I706" s="4"/>
      <c r="J706" s="4"/>
      <c r="K706" s="4">
        <v>230</v>
      </c>
      <c r="L706" s="4">
        <v>19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45" x14ac:dyDescent="0.25">
      <c r="A707" s="4">
        <v>50</v>
      </c>
      <c r="B707" s="4">
        <v>0</v>
      </c>
      <c r="C707" s="4">
        <v>0</v>
      </c>
      <c r="D707" s="4">
        <v>1</v>
      </c>
      <c r="E707" s="4">
        <v>206</v>
      </c>
      <c r="F707" s="4">
        <f>ROUND(Source!T686,O707)</f>
        <v>0</v>
      </c>
      <c r="G707" s="4" t="s">
        <v>95</v>
      </c>
      <c r="H707" s="4" t="s">
        <v>96</v>
      </c>
      <c r="I707" s="4"/>
      <c r="J707" s="4"/>
      <c r="K707" s="4">
        <v>206</v>
      </c>
      <c r="L707" s="4">
        <v>20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45" x14ac:dyDescent="0.25">
      <c r="A708" s="4">
        <v>50</v>
      </c>
      <c r="B708" s="4">
        <v>0</v>
      </c>
      <c r="C708" s="4">
        <v>0</v>
      </c>
      <c r="D708" s="4">
        <v>1</v>
      </c>
      <c r="E708" s="4">
        <v>207</v>
      </c>
      <c r="F708" s="4">
        <f>Source!U686</f>
        <v>156.08627635199997</v>
      </c>
      <c r="G708" s="4" t="s">
        <v>97</v>
      </c>
      <c r="H708" s="4" t="s">
        <v>98</v>
      </c>
      <c r="I708" s="4"/>
      <c r="J708" s="4"/>
      <c r="K708" s="4">
        <v>207</v>
      </c>
      <c r="L708" s="4">
        <v>21</v>
      </c>
      <c r="M708" s="4">
        <v>3</v>
      </c>
      <c r="N708" s="4" t="s">
        <v>3</v>
      </c>
      <c r="O708" s="4">
        <v>-1</v>
      </c>
      <c r="P708" s="4"/>
      <c r="Q708" s="4"/>
      <c r="R708" s="4"/>
      <c r="S708" s="4"/>
      <c r="T708" s="4"/>
      <c r="U708" s="4"/>
      <c r="V708" s="4"/>
      <c r="W708" s="4">
        <v>156.086276352</v>
      </c>
      <c r="X708" s="4">
        <v>1</v>
      </c>
      <c r="Y708" s="4">
        <v>156.086276352</v>
      </c>
      <c r="Z708" s="4"/>
      <c r="AA708" s="4"/>
      <c r="AB708" s="4"/>
    </row>
    <row r="709" spans="1:245" x14ac:dyDescent="0.25">
      <c r="A709" s="4">
        <v>50</v>
      </c>
      <c r="B709" s="4">
        <v>0</v>
      </c>
      <c r="C709" s="4">
        <v>0</v>
      </c>
      <c r="D709" s="4">
        <v>1</v>
      </c>
      <c r="E709" s="4">
        <v>208</v>
      </c>
      <c r="F709" s="4">
        <f>Source!V686</f>
        <v>0</v>
      </c>
      <c r="G709" s="4" t="s">
        <v>99</v>
      </c>
      <c r="H709" s="4" t="s">
        <v>100</v>
      </c>
      <c r="I709" s="4"/>
      <c r="J709" s="4"/>
      <c r="K709" s="4">
        <v>208</v>
      </c>
      <c r="L709" s="4">
        <v>22</v>
      </c>
      <c r="M709" s="4">
        <v>3</v>
      </c>
      <c r="N709" s="4" t="s">
        <v>3</v>
      </c>
      <c r="O709" s="4">
        <v>-1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45" x14ac:dyDescent="0.25">
      <c r="A710" s="4">
        <v>50</v>
      </c>
      <c r="B710" s="4">
        <v>0</v>
      </c>
      <c r="C710" s="4">
        <v>0</v>
      </c>
      <c r="D710" s="4">
        <v>1</v>
      </c>
      <c r="E710" s="4">
        <v>209</v>
      </c>
      <c r="F710" s="4">
        <f>ROUND(Source!W686,O710)</f>
        <v>0</v>
      </c>
      <c r="G710" s="4" t="s">
        <v>101</v>
      </c>
      <c r="H710" s="4" t="s">
        <v>102</v>
      </c>
      <c r="I710" s="4"/>
      <c r="J710" s="4"/>
      <c r="K710" s="4">
        <v>209</v>
      </c>
      <c r="L710" s="4">
        <v>23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45" x14ac:dyDescent="0.25">
      <c r="A711" s="4">
        <v>50</v>
      </c>
      <c r="B711" s="4">
        <v>0</v>
      </c>
      <c r="C711" s="4">
        <v>0</v>
      </c>
      <c r="D711" s="4">
        <v>1</v>
      </c>
      <c r="E711" s="4">
        <v>233</v>
      </c>
      <c r="F711" s="4">
        <f>ROUND(Source!BD686,O711)</f>
        <v>0</v>
      </c>
      <c r="G711" s="4" t="s">
        <v>103</v>
      </c>
      <c r="H711" s="4" t="s">
        <v>104</v>
      </c>
      <c r="I711" s="4"/>
      <c r="J711" s="4"/>
      <c r="K711" s="4">
        <v>233</v>
      </c>
      <c r="L711" s="4">
        <v>24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45" x14ac:dyDescent="0.25">
      <c r="A712" s="4">
        <v>50</v>
      </c>
      <c r="B712" s="4">
        <v>0</v>
      </c>
      <c r="C712" s="4">
        <v>0</v>
      </c>
      <c r="D712" s="4">
        <v>1</v>
      </c>
      <c r="E712" s="4">
        <v>210</v>
      </c>
      <c r="F712" s="4">
        <f>ROUND(Source!X686,O712)</f>
        <v>91744.27</v>
      </c>
      <c r="G712" s="4" t="s">
        <v>105</v>
      </c>
      <c r="H712" s="4" t="s">
        <v>106</v>
      </c>
      <c r="I712" s="4"/>
      <c r="J712" s="4"/>
      <c r="K712" s="4">
        <v>210</v>
      </c>
      <c r="L712" s="4">
        <v>25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91744.27</v>
      </c>
      <c r="X712" s="4">
        <v>1</v>
      </c>
      <c r="Y712" s="4">
        <v>91744.27</v>
      </c>
      <c r="Z712" s="4"/>
      <c r="AA712" s="4"/>
      <c r="AB712" s="4"/>
    </row>
    <row r="713" spans="1:245" x14ac:dyDescent="0.25">
      <c r="A713" s="4">
        <v>50</v>
      </c>
      <c r="B713" s="4">
        <v>0</v>
      </c>
      <c r="C713" s="4">
        <v>0</v>
      </c>
      <c r="D713" s="4">
        <v>1</v>
      </c>
      <c r="E713" s="4">
        <v>211</v>
      </c>
      <c r="F713" s="4">
        <f>ROUND(Source!Y686,O713)</f>
        <v>43046.879999999997</v>
      </c>
      <c r="G713" s="4" t="s">
        <v>107</v>
      </c>
      <c r="H713" s="4" t="s">
        <v>108</v>
      </c>
      <c r="I713" s="4"/>
      <c r="J713" s="4"/>
      <c r="K713" s="4">
        <v>211</v>
      </c>
      <c r="L713" s="4">
        <v>26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43046.879999999997</v>
      </c>
      <c r="X713" s="4">
        <v>1</v>
      </c>
      <c r="Y713" s="4">
        <v>43046.879999999997</v>
      </c>
      <c r="Z713" s="4"/>
      <c r="AA713" s="4"/>
      <c r="AB713" s="4"/>
    </row>
    <row r="714" spans="1:245" x14ac:dyDescent="0.25">
      <c r="A714" s="4">
        <v>50</v>
      </c>
      <c r="B714" s="4">
        <v>0</v>
      </c>
      <c r="C714" s="4">
        <v>0</v>
      </c>
      <c r="D714" s="4">
        <v>1</v>
      </c>
      <c r="E714" s="4">
        <v>224</v>
      </c>
      <c r="F714" s="4">
        <f>ROUND(Source!AR686,O714)</f>
        <v>267146.84999999998</v>
      </c>
      <c r="G714" s="4" t="s">
        <v>109</v>
      </c>
      <c r="H714" s="4" t="s">
        <v>110</v>
      </c>
      <c r="I714" s="4"/>
      <c r="J714" s="4"/>
      <c r="K714" s="4">
        <v>224</v>
      </c>
      <c r="L714" s="4">
        <v>27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267146.84999999998</v>
      </c>
      <c r="X714" s="4">
        <v>1</v>
      </c>
      <c r="Y714" s="4">
        <v>267146.84999999998</v>
      </c>
      <c r="Z714" s="4"/>
      <c r="AA714" s="4"/>
      <c r="AB714" s="4"/>
    </row>
    <row r="716" spans="1:245" x14ac:dyDescent="0.25">
      <c r="A716" s="1">
        <v>4</v>
      </c>
      <c r="B716" s="1">
        <v>1</v>
      </c>
      <c r="C716" s="1"/>
      <c r="D716" s="1">
        <f>ROW(A722)</f>
        <v>722</v>
      </c>
      <c r="E716" s="1"/>
      <c r="F716" s="1" t="s">
        <v>16</v>
      </c>
      <c r="G716" s="1" t="s">
        <v>161</v>
      </c>
      <c r="H716" s="1" t="s">
        <v>3</v>
      </c>
      <c r="I716" s="1">
        <v>0</v>
      </c>
      <c r="J716" s="1"/>
      <c r="K716" s="1">
        <v>0</v>
      </c>
      <c r="L716" s="1"/>
      <c r="M716" s="1" t="s">
        <v>3</v>
      </c>
      <c r="N716" s="1"/>
      <c r="O716" s="1"/>
      <c r="P716" s="1"/>
      <c r="Q716" s="1"/>
      <c r="R716" s="1"/>
      <c r="S716" s="1">
        <v>0</v>
      </c>
      <c r="T716" s="1"/>
      <c r="U716" s="1" t="s">
        <v>3</v>
      </c>
      <c r="V716" s="1">
        <v>0</v>
      </c>
      <c r="W716" s="1"/>
      <c r="X716" s="1"/>
      <c r="Y716" s="1"/>
      <c r="Z716" s="1"/>
      <c r="AA716" s="1"/>
      <c r="AB716" s="1" t="s">
        <v>3</v>
      </c>
      <c r="AC716" s="1" t="s">
        <v>3</v>
      </c>
      <c r="AD716" s="1" t="s">
        <v>3</v>
      </c>
      <c r="AE716" s="1" t="s">
        <v>3</v>
      </c>
      <c r="AF716" s="1" t="s">
        <v>3</v>
      </c>
      <c r="AG716" s="1" t="s">
        <v>3</v>
      </c>
      <c r="AH716" s="1"/>
      <c r="AI716" s="1"/>
      <c r="AJ716" s="1"/>
      <c r="AK716" s="1"/>
      <c r="AL716" s="1"/>
      <c r="AM716" s="1"/>
      <c r="AN716" s="1"/>
      <c r="AO716" s="1"/>
      <c r="AP716" s="1" t="s">
        <v>3</v>
      </c>
      <c r="AQ716" s="1" t="s">
        <v>3</v>
      </c>
      <c r="AR716" s="1" t="s">
        <v>3</v>
      </c>
      <c r="AS716" s="1"/>
      <c r="AT716" s="1"/>
      <c r="AU716" s="1"/>
      <c r="AV716" s="1"/>
      <c r="AW716" s="1"/>
      <c r="AX716" s="1"/>
      <c r="AY716" s="1"/>
      <c r="AZ716" s="1" t="s">
        <v>3</v>
      </c>
      <c r="BA716" s="1"/>
      <c r="BB716" s="1" t="s">
        <v>3</v>
      </c>
      <c r="BC716" s="1" t="s">
        <v>3</v>
      </c>
      <c r="BD716" s="1" t="s">
        <v>3</v>
      </c>
      <c r="BE716" s="1" t="s">
        <v>3</v>
      </c>
      <c r="BF716" s="1" t="s">
        <v>3</v>
      </c>
      <c r="BG716" s="1" t="s">
        <v>3</v>
      </c>
      <c r="BH716" s="1" t="s">
        <v>3</v>
      </c>
      <c r="BI716" s="1" t="s">
        <v>3</v>
      </c>
      <c r="BJ716" s="1" t="s">
        <v>3</v>
      </c>
      <c r="BK716" s="1" t="s">
        <v>3</v>
      </c>
      <c r="BL716" s="1" t="s">
        <v>3</v>
      </c>
      <c r="BM716" s="1" t="s">
        <v>3</v>
      </c>
      <c r="BN716" s="1" t="s">
        <v>3</v>
      </c>
      <c r="BO716" s="1" t="s">
        <v>3</v>
      </c>
      <c r="BP716" s="1" t="s">
        <v>3</v>
      </c>
      <c r="BQ716" s="1"/>
      <c r="BR716" s="1"/>
      <c r="BS716" s="1"/>
      <c r="BT716" s="1"/>
      <c r="BU716" s="1"/>
      <c r="BV716" s="1"/>
      <c r="BW716" s="1"/>
      <c r="BX716" s="1">
        <v>0</v>
      </c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>
        <v>0</v>
      </c>
    </row>
    <row r="718" spans="1:245" x14ac:dyDescent="0.25">
      <c r="A718" s="2">
        <v>52</v>
      </c>
      <c r="B718" s="2">
        <f t="shared" ref="B718:G718" si="347">B722</f>
        <v>1</v>
      </c>
      <c r="C718" s="2">
        <f t="shared" si="347"/>
        <v>4</v>
      </c>
      <c r="D718" s="2">
        <f t="shared" si="347"/>
        <v>716</v>
      </c>
      <c r="E718" s="2">
        <f t="shared" si="347"/>
        <v>0</v>
      </c>
      <c r="F718" s="2" t="str">
        <f t="shared" si="347"/>
        <v>Новый раздел</v>
      </c>
      <c r="G718" s="2" t="str">
        <f t="shared" si="347"/>
        <v>Материалы</v>
      </c>
      <c r="H718" s="2"/>
      <c r="I718" s="2"/>
      <c r="J718" s="2"/>
      <c r="K718" s="2"/>
      <c r="L718" s="2"/>
      <c r="M718" s="2"/>
      <c r="N718" s="2"/>
      <c r="O718" s="2">
        <f t="shared" ref="O718:AT718" si="348">O722</f>
        <v>209169.88</v>
      </c>
      <c r="P718" s="2">
        <f t="shared" si="348"/>
        <v>209169.88</v>
      </c>
      <c r="Q718" s="2">
        <f t="shared" si="348"/>
        <v>0</v>
      </c>
      <c r="R718" s="2">
        <f t="shared" si="348"/>
        <v>0</v>
      </c>
      <c r="S718" s="2">
        <f t="shared" si="348"/>
        <v>0</v>
      </c>
      <c r="T718" s="2">
        <f t="shared" si="348"/>
        <v>0</v>
      </c>
      <c r="U718" s="2">
        <f t="shared" si="348"/>
        <v>0</v>
      </c>
      <c r="V718" s="2">
        <f t="shared" si="348"/>
        <v>0</v>
      </c>
      <c r="W718" s="2">
        <f t="shared" si="348"/>
        <v>0</v>
      </c>
      <c r="X718" s="2">
        <f t="shared" si="348"/>
        <v>0</v>
      </c>
      <c r="Y718" s="2">
        <f t="shared" si="348"/>
        <v>0</v>
      </c>
      <c r="Z718" s="2">
        <f t="shared" si="348"/>
        <v>0</v>
      </c>
      <c r="AA718" s="2">
        <f t="shared" si="348"/>
        <v>0</v>
      </c>
      <c r="AB718" s="2">
        <f t="shared" si="348"/>
        <v>209169.88</v>
      </c>
      <c r="AC718" s="2">
        <f t="shared" si="348"/>
        <v>209169.88</v>
      </c>
      <c r="AD718" s="2">
        <f t="shared" si="348"/>
        <v>0</v>
      </c>
      <c r="AE718" s="2">
        <f t="shared" si="348"/>
        <v>0</v>
      </c>
      <c r="AF718" s="2">
        <f t="shared" si="348"/>
        <v>0</v>
      </c>
      <c r="AG718" s="2">
        <f t="shared" si="348"/>
        <v>0</v>
      </c>
      <c r="AH718" s="2">
        <f t="shared" si="348"/>
        <v>0</v>
      </c>
      <c r="AI718" s="2">
        <f t="shared" si="348"/>
        <v>0</v>
      </c>
      <c r="AJ718" s="2">
        <f t="shared" si="348"/>
        <v>0</v>
      </c>
      <c r="AK718" s="2">
        <f t="shared" si="348"/>
        <v>0</v>
      </c>
      <c r="AL718" s="2">
        <f t="shared" si="348"/>
        <v>0</v>
      </c>
      <c r="AM718" s="2">
        <f t="shared" si="348"/>
        <v>0</v>
      </c>
      <c r="AN718" s="2">
        <f t="shared" si="348"/>
        <v>0</v>
      </c>
      <c r="AO718" s="2">
        <f t="shared" si="348"/>
        <v>0</v>
      </c>
      <c r="AP718" s="2">
        <f t="shared" si="348"/>
        <v>0</v>
      </c>
      <c r="AQ718" s="2">
        <f t="shared" si="348"/>
        <v>0</v>
      </c>
      <c r="AR718" s="2">
        <f t="shared" si="348"/>
        <v>209169.88</v>
      </c>
      <c r="AS718" s="2">
        <f t="shared" si="348"/>
        <v>209169.88</v>
      </c>
      <c r="AT718" s="2">
        <f t="shared" si="348"/>
        <v>0</v>
      </c>
      <c r="AU718" s="2">
        <f t="shared" ref="AU718:BZ718" si="349">AU722</f>
        <v>0</v>
      </c>
      <c r="AV718" s="2">
        <f t="shared" si="349"/>
        <v>209169.88</v>
      </c>
      <c r="AW718" s="2">
        <f t="shared" si="349"/>
        <v>209169.88</v>
      </c>
      <c r="AX718" s="2">
        <f t="shared" si="349"/>
        <v>0</v>
      </c>
      <c r="AY718" s="2">
        <f t="shared" si="349"/>
        <v>209169.88</v>
      </c>
      <c r="AZ718" s="2">
        <f t="shared" si="349"/>
        <v>0</v>
      </c>
      <c r="BA718" s="2">
        <f t="shared" si="349"/>
        <v>0</v>
      </c>
      <c r="BB718" s="2">
        <f t="shared" si="349"/>
        <v>0</v>
      </c>
      <c r="BC718" s="2">
        <f t="shared" si="349"/>
        <v>0</v>
      </c>
      <c r="BD718" s="2">
        <f t="shared" si="349"/>
        <v>0</v>
      </c>
      <c r="BE718" s="2">
        <f t="shared" si="349"/>
        <v>0</v>
      </c>
      <c r="BF718" s="2">
        <f t="shared" si="349"/>
        <v>0</v>
      </c>
      <c r="BG718" s="2">
        <f t="shared" si="349"/>
        <v>0</v>
      </c>
      <c r="BH718" s="2">
        <f t="shared" si="349"/>
        <v>0</v>
      </c>
      <c r="BI718" s="2">
        <f t="shared" si="349"/>
        <v>0</v>
      </c>
      <c r="BJ718" s="2">
        <f t="shared" si="349"/>
        <v>0</v>
      </c>
      <c r="BK718" s="2">
        <f t="shared" si="349"/>
        <v>0</v>
      </c>
      <c r="BL718" s="2">
        <f t="shared" si="349"/>
        <v>0</v>
      </c>
      <c r="BM718" s="2">
        <f t="shared" si="349"/>
        <v>0</v>
      </c>
      <c r="BN718" s="2">
        <f t="shared" si="349"/>
        <v>0</v>
      </c>
      <c r="BO718" s="2">
        <f t="shared" si="349"/>
        <v>0</v>
      </c>
      <c r="BP718" s="2">
        <f t="shared" si="349"/>
        <v>0</v>
      </c>
      <c r="BQ718" s="2">
        <f t="shared" si="349"/>
        <v>0</v>
      </c>
      <c r="BR718" s="2">
        <f t="shared" si="349"/>
        <v>0</v>
      </c>
      <c r="BS718" s="2">
        <f t="shared" si="349"/>
        <v>0</v>
      </c>
      <c r="BT718" s="2">
        <f t="shared" si="349"/>
        <v>0</v>
      </c>
      <c r="BU718" s="2">
        <f t="shared" si="349"/>
        <v>0</v>
      </c>
      <c r="BV718" s="2">
        <f t="shared" si="349"/>
        <v>0</v>
      </c>
      <c r="BW718" s="2">
        <f t="shared" si="349"/>
        <v>0</v>
      </c>
      <c r="BX718" s="2">
        <f t="shared" si="349"/>
        <v>0</v>
      </c>
      <c r="BY718" s="2">
        <f t="shared" si="349"/>
        <v>0</v>
      </c>
      <c r="BZ718" s="2">
        <f t="shared" si="349"/>
        <v>0</v>
      </c>
      <c r="CA718" s="2">
        <f t="shared" ref="CA718:DF718" si="350">CA722</f>
        <v>209169.88</v>
      </c>
      <c r="CB718" s="2">
        <f t="shared" si="350"/>
        <v>209169.88</v>
      </c>
      <c r="CC718" s="2">
        <f t="shared" si="350"/>
        <v>0</v>
      </c>
      <c r="CD718" s="2">
        <f t="shared" si="350"/>
        <v>0</v>
      </c>
      <c r="CE718" s="2">
        <f t="shared" si="350"/>
        <v>209169.88</v>
      </c>
      <c r="CF718" s="2">
        <f t="shared" si="350"/>
        <v>209169.88</v>
      </c>
      <c r="CG718" s="2">
        <f t="shared" si="350"/>
        <v>0</v>
      </c>
      <c r="CH718" s="2">
        <f t="shared" si="350"/>
        <v>209169.88</v>
      </c>
      <c r="CI718" s="2">
        <f t="shared" si="350"/>
        <v>0</v>
      </c>
      <c r="CJ718" s="2">
        <f t="shared" si="350"/>
        <v>0</v>
      </c>
      <c r="CK718" s="2">
        <f t="shared" si="350"/>
        <v>0</v>
      </c>
      <c r="CL718" s="2">
        <f t="shared" si="350"/>
        <v>0</v>
      </c>
      <c r="CM718" s="2">
        <f t="shared" si="350"/>
        <v>0</v>
      </c>
      <c r="CN718" s="2">
        <f t="shared" si="350"/>
        <v>0</v>
      </c>
      <c r="CO718" s="2">
        <f t="shared" si="350"/>
        <v>0</v>
      </c>
      <c r="CP718" s="2">
        <f t="shared" si="350"/>
        <v>0</v>
      </c>
      <c r="CQ718" s="2">
        <f t="shared" si="350"/>
        <v>0</v>
      </c>
      <c r="CR718" s="2">
        <f t="shared" si="350"/>
        <v>0</v>
      </c>
      <c r="CS718" s="2">
        <f t="shared" si="350"/>
        <v>0</v>
      </c>
      <c r="CT718" s="2">
        <f t="shared" si="350"/>
        <v>0</v>
      </c>
      <c r="CU718" s="2">
        <f t="shared" si="350"/>
        <v>0</v>
      </c>
      <c r="CV718" s="2">
        <f t="shared" si="350"/>
        <v>0</v>
      </c>
      <c r="CW718" s="2">
        <f t="shared" si="350"/>
        <v>0</v>
      </c>
      <c r="CX718" s="2">
        <f t="shared" si="350"/>
        <v>0</v>
      </c>
      <c r="CY718" s="2">
        <f t="shared" si="350"/>
        <v>0</v>
      </c>
      <c r="CZ718" s="2">
        <f t="shared" si="350"/>
        <v>0</v>
      </c>
      <c r="DA718" s="2">
        <f t="shared" si="350"/>
        <v>0</v>
      </c>
      <c r="DB718" s="2">
        <f t="shared" si="350"/>
        <v>0</v>
      </c>
      <c r="DC718" s="2">
        <f t="shared" si="350"/>
        <v>0</v>
      </c>
      <c r="DD718" s="2">
        <f t="shared" si="350"/>
        <v>0</v>
      </c>
      <c r="DE718" s="2">
        <f t="shared" si="350"/>
        <v>0</v>
      </c>
      <c r="DF718" s="2">
        <f t="shared" si="350"/>
        <v>0</v>
      </c>
      <c r="DG718" s="3">
        <f t="shared" ref="DG718:EL718" si="351">DG722</f>
        <v>0</v>
      </c>
      <c r="DH718" s="3">
        <f t="shared" si="351"/>
        <v>0</v>
      </c>
      <c r="DI718" s="3">
        <f t="shared" si="351"/>
        <v>0</v>
      </c>
      <c r="DJ718" s="3">
        <f t="shared" si="351"/>
        <v>0</v>
      </c>
      <c r="DK718" s="3">
        <f t="shared" si="351"/>
        <v>0</v>
      </c>
      <c r="DL718" s="3">
        <f t="shared" si="351"/>
        <v>0</v>
      </c>
      <c r="DM718" s="3">
        <f t="shared" si="351"/>
        <v>0</v>
      </c>
      <c r="DN718" s="3">
        <f t="shared" si="351"/>
        <v>0</v>
      </c>
      <c r="DO718" s="3">
        <f t="shared" si="351"/>
        <v>0</v>
      </c>
      <c r="DP718" s="3">
        <f t="shared" si="351"/>
        <v>0</v>
      </c>
      <c r="DQ718" s="3">
        <f t="shared" si="351"/>
        <v>0</v>
      </c>
      <c r="DR718" s="3">
        <f t="shared" si="351"/>
        <v>0</v>
      </c>
      <c r="DS718" s="3">
        <f t="shared" si="351"/>
        <v>0</v>
      </c>
      <c r="DT718" s="3">
        <f t="shared" si="351"/>
        <v>0</v>
      </c>
      <c r="DU718" s="3">
        <f t="shared" si="351"/>
        <v>0</v>
      </c>
      <c r="DV718" s="3">
        <f t="shared" si="351"/>
        <v>0</v>
      </c>
      <c r="DW718" s="3">
        <f t="shared" si="351"/>
        <v>0</v>
      </c>
      <c r="DX718" s="3">
        <f t="shared" si="351"/>
        <v>0</v>
      </c>
      <c r="DY718" s="3">
        <f t="shared" si="351"/>
        <v>0</v>
      </c>
      <c r="DZ718" s="3">
        <f t="shared" si="351"/>
        <v>0</v>
      </c>
      <c r="EA718" s="3">
        <f t="shared" si="351"/>
        <v>0</v>
      </c>
      <c r="EB718" s="3">
        <f t="shared" si="351"/>
        <v>0</v>
      </c>
      <c r="EC718" s="3">
        <f t="shared" si="351"/>
        <v>0</v>
      </c>
      <c r="ED718" s="3">
        <f t="shared" si="351"/>
        <v>0</v>
      </c>
      <c r="EE718" s="3">
        <f t="shared" si="351"/>
        <v>0</v>
      </c>
      <c r="EF718" s="3">
        <f t="shared" si="351"/>
        <v>0</v>
      </c>
      <c r="EG718" s="3">
        <f t="shared" si="351"/>
        <v>0</v>
      </c>
      <c r="EH718" s="3">
        <f t="shared" si="351"/>
        <v>0</v>
      </c>
      <c r="EI718" s="3">
        <f t="shared" si="351"/>
        <v>0</v>
      </c>
      <c r="EJ718" s="3">
        <f t="shared" si="351"/>
        <v>0</v>
      </c>
      <c r="EK718" s="3">
        <f t="shared" si="351"/>
        <v>0</v>
      </c>
      <c r="EL718" s="3">
        <f t="shared" si="351"/>
        <v>0</v>
      </c>
      <c r="EM718" s="3">
        <f t="shared" ref="EM718:FR718" si="352">EM722</f>
        <v>0</v>
      </c>
      <c r="EN718" s="3">
        <f t="shared" si="352"/>
        <v>0</v>
      </c>
      <c r="EO718" s="3">
        <f t="shared" si="352"/>
        <v>0</v>
      </c>
      <c r="EP718" s="3">
        <f t="shared" si="352"/>
        <v>0</v>
      </c>
      <c r="EQ718" s="3">
        <f t="shared" si="352"/>
        <v>0</v>
      </c>
      <c r="ER718" s="3">
        <f t="shared" si="352"/>
        <v>0</v>
      </c>
      <c r="ES718" s="3">
        <f t="shared" si="352"/>
        <v>0</v>
      </c>
      <c r="ET718" s="3">
        <f t="shared" si="352"/>
        <v>0</v>
      </c>
      <c r="EU718" s="3">
        <f t="shared" si="352"/>
        <v>0</v>
      </c>
      <c r="EV718" s="3">
        <f t="shared" si="352"/>
        <v>0</v>
      </c>
      <c r="EW718" s="3">
        <f t="shared" si="352"/>
        <v>0</v>
      </c>
      <c r="EX718" s="3">
        <f t="shared" si="352"/>
        <v>0</v>
      </c>
      <c r="EY718" s="3">
        <f t="shared" si="352"/>
        <v>0</v>
      </c>
      <c r="EZ718" s="3">
        <f t="shared" si="352"/>
        <v>0</v>
      </c>
      <c r="FA718" s="3">
        <f t="shared" si="352"/>
        <v>0</v>
      </c>
      <c r="FB718" s="3">
        <f t="shared" si="352"/>
        <v>0</v>
      </c>
      <c r="FC718" s="3">
        <f t="shared" si="352"/>
        <v>0</v>
      </c>
      <c r="FD718" s="3">
        <f t="shared" si="352"/>
        <v>0</v>
      </c>
      <c r="FE718" s="3">
        <f t="shared" si="352"/>
        <v>0</v>
      </c>
      <c r="FF718" s="3">
        <f t="shared" si="352"/>
        <v>0</v>
      </c>
      <c r="FG718" s="3">
        <f t="shared" si="352"/>
        <v>0</v>
      </c>
      <c r="FH718" s="3">
        <f t="shared" si="352"/>
        <v>0</v>
      </c>
      <c r="FI718" s="3">
        <f t="shared" si="352"/>
        <v>0</v>
      </c>
      <c r="FJ718" s="3">
        <f t="shared" si="352"/>
        <v>0</v>
      </c>
      <c r="FK718" s="3">
        <f t="shared" si="352"/>
        <v>0</v>
      </c>
      <c r="FL718" s="3">
        <f t="shared" si="352"/>
        <v>0</v>
      </c>
      <c r="FM718" s="3">
        <f t="shared" si="352"/>
        <v>0</v>
      </c>
      <c r="FN718" s="3">
        <f t="shared" si="352"/>
        <v>0</v>
      </c>
      <c r="FO718" s="3">
        <f t="shared" si="352"/>
        <v>0</v>
      </c>
      <c r="FP718" s="3">
        <f t="shared" si="352"/>
        <v>0</v>
      </c>
      <c r="FQ718" s="3">
        <f t="shared" si="352"/>
        <v>0</v>
      </c>
      <c r="FR718" s="3">
        <f t="shared" si="352"/>
        <v>0</v>
      </c>
      <c r="FS718" s="3">
        <f t="shared" ref="FS718:GX718" si="353">FS722</f>
        <v>0</v>
      </c>
      <c r="FT718" s="3">
        <f t="shared" si="353"/>
        <v>0</v>
      </c>
      <c r="FU718" s="3">
        <f t="shared" si="353"/>
        <v>0</v>
      </c>
      <c r="FV718" s="3">
        <f t="shared" si="353"/>
        <v>0</v>
      </c>
      <c r="FW718" s="3">
        <f t="shared" si="353"/>
        <v>0</v>
      </c>
      <c r="FX718" s="3">
        <f t="shared" si="353"/>
        <v>0</v>
      </c>
      <c r="FY718" s="3">
        <f t="shared" si="353"/>
        <v>0</v>
      </c>
      <c r="FZ718" s="3">
        <f t="shared" si="353"/>
        <v>0</v>
      </c>
      <c r="GA718" s="3">
        <f t="shared" si="353"/>
        <v>0</v>
      </c>
      <c r="GB718" s="3">
        <f t="shared" si="353"/>
        <v>0</v>
      </c>
      <c r="GC718" s="3">
        <f t="shared" si="353"/>
        <v>0</v>
      </c>
      <c r="GD718" s="3">
        <f t="shared" si="353"/>
        <v>0</v>
      </c>
      <c r="GE718" s="3">
        <f t="shared" si="353"/>
        <v>0</v>
      </c>
      <c r="GF718" s="3">
        <f t="shared" si="353"/>
        <v>0</v>
      </c>
      <c r="GG718" s="3">
        <f t="shared" si="353"/>
        <v>0</v>
      </c>
      <c r="GH718" s="3">
        <f t="shared" si="353"/>
        <v>0</v>
      </c>
      <c r="GI718" s="3">
        <f t="shared" si="353"/>
        <v>0</v>
      </c>
      <c r="GJ718" s="3">
        <f t="shared" si="353"/>
        <v>0</v>
      </c>
      <c r="GK718" s="3">
        <f t="shared" si="353"/>
        <v>0</v>
      </c>
      <c r="GL718" s="3">
        <f t="shared" si="353"/>
        <v>0</v>
      </c>
      <c r="GM718" s="3">
        <f t="shared" si="353"/>
        <v>0</v>
      </c>
      <c r="GN718" s="3">
        <f t="shared" si="353"/>
        <v>0</v>
      </c>
      <c r="GO718" s="3">
        <f t="shared" si="353"/>
        <v>0</v>
      </c>
      <c r="GP718" s="3">
        <f t="shared" si="353"/>
        <v>0</v>
      </c>
      <c r="GQ718" s="3">
        <f t="shared" si="353"/>
        <v>0</v>
      </c>
      <c r="GR718" s="3">
        <f t="shared" si="353"/>
        <v>0</v>
      </c>
      <c r="GS718" s="3">
        <f t="shared" si="353"/>
        <v>0</v>
      </c>
      <c r="GT718" s="3">
        <f t="shared" si="353"/>
        <v>0</v>
      </c>
      <c r="GU718" s="3">
        <f t="shared" si="353"/>
        <v>0</v>
      </c>
      <c r="GV718" s="3">
        <f t="shared" si="353"/>
        <v>0</v>
      </c>
      <c r="GW718" s="3">
        <f t="shared" si="353"/>
        <v>0</v>
      </c>
      <c r="GX718" s="3">
        <f t="shared" si="353"/>
        <v>0</v>
      </c>
    </row>
    <row r="720" spans="1:245" x14ac:dyDescent="0.25">
      <c r="A720">
        <v>17</v>
      </c>
      <c r="B720">
        <v>1</v>
      </c>
      <c r="E720" t="s">
        <v>157</v>
      </c>
      <c r="F720" t="s">
        <v>248</v>
      </c>
      <c r="G720" t="s">
        <v>249</v>
      </c>
      <c r="H720" t="s">
        <v>210</v>
      </c>
      <c r="I720">
        <v>171.01</v>
      </c>
      <c r="J720">
        <v>0</v>
      </c>
      <c r="K720">
        <v>171.01</v>
      </c>
      <c r="O720">
        <f>ROUND(CP720,2)</f>
        <v>209169.88</v>
      </c>
      <c r="P720">
        <f>ROUND((ROUND((AC720*AW720*I720),2)*BC720),2)</f>
        <v>209169.88</v>
      </c>
      <c r="Q720">
        <f>(ROUND((ROUND(((ET720)*AV720*I720),2)*BB720),2)+ROUND((ROUND(((AE720-(EU720))*AV720*I720),2)*BS720),2))</f>
        <v>0</v>
      </c>
      <c r="R720">
        <f>ROUND((ROUND((AE720*AV720*I720),2)*BS720),2)</f>
        <v>0</v>
      </c>
      <c r="S720">
        <f>ROUND((ROUND((AF720*AV720*I720),2)*BA720),2)</f>
        <v>0</v>
      </c>
      <c r="T720">
        <f>ROUND(CU720*I720,2)</f>
        <v>0</v>
      </c>
      <c r="U720">
        <f>CV720*I720</f>
        <v>0</v>
      </c>
      <c r="V720">
        <f>CW720*I720</f>
        <v>0</v>
      </c>
      <c r="W720">
        <f>ROUND(CX720*I720,2)</f>
        <v>0</v>
      </c>
      <c r="X720">
        <f>ROUND(CY720,2)</f>
        <v>0</v>
      </c>
      <c r="Y720">
        <f>ROUND(CZ720,2)</f>
        <v>0</v>
      </c>
      <c r="AA720">
        <v>66527339</v>
      </c>
      <c r="AB720">
        <f>ROUND((AC720+AD720+AF720),6)</f>
        <v>123.8</v>
      </c>
      <c r="AC720">
        <f>ROUND((ES720),6)</f>
        <v>123.8</v>
      </c>
      <c r="AD720">
        <f>ROUND((((ET720)-(EU720))+AE720),6)</f>
        <v>0</v>
      </c>
      <c r="AE720">
        <f>ROUND((EU720),6)</f>
        <v>0</v>
      </c>
      <c r="AF720">
        <f>ROUND((EV720),6)</f>
        <v>0</v>
      </c>
      <c r="AG720">
        <f>ROUND((AP720),6)</f>
        <v>0</v>
      </c>
      <c r="AH720">
        <f>(EW720)</f>
        <v>0</v>
      </c>
      <c r="AI720">
        <f>(EX720)</f>
        <v>0</v>
      </c>
      <c r="AJ720">
        <f>(AS720)</f>
        <v>0</v>
      </c>
      <c r="AK720">
        <v>123.80000000000001</v>
      </c>
      <c r="AL720">
        <v>123.80000000000001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1</v>
      </c>
      <c r="AW720">
        <v>1</v>
      </c>
      <c r="AZ720">
        <v>1</v>
      </c>
      <c r="BA720">
        <v>1</v>
      </c>
      <c r="BB720">
        <v>1</v>
      </c>
      <c r="BC720">
        <v>9.8800000000000008</v>
      </c>
      <c r="BD720" t="s">
        <v>3</v>
      </c>
      <c r="BE720" t="s">
        <v>3</v>
      </c>
      <c r="BF720" t="s">
        <v>3</v>
      </c>
      <c r="BG720" t="s">
        <v>3</v>
      </c>
      <c r="BH720">
        <v>3</v>
      </c>
      <c r="BI720">
        <v>1</v>
      </c>
      <c r="BJ720" t="s">
        <v>3</v>
      </c>
      <c r="BM720">
        <v>400002</v>
      </c>
      <c r="BN720">
        <v>0</v>
      </c>
      <c r="BO720" t="s">
        <v>3</v>
      </c>
      <c r="BP720">
        <v>0</v>
      </c>
      <c r="BQ720">
        <v>202</v>
      </c>
      <c r="BR720">
        <v>0</v>
      </c>
      <c r="BS720">
        <v>1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3</v>
      </c>
      <c r="BZ720">
        <v>0</v>
      </c>
      <c r="CA720">
        <v>0</v>
      </c>
      <c r="CB720" t="s">
        <v>3</v>
      </c>
      <c r="CE720">
        <v>30</v>
      </c>
      <c r="CF720">
        <v>0</v>
      </c>
      <c r="CG720">
        <v>0</v>
      </c>
      <c r="CM720">
        <v>0</v>
      </c>
      <c r="CN720" t="s">
        <v>3</v>
      </c>
      <c r="CO720">
        <v>0</v>
      </c>
      <c r="CP720">
        <f>(P720+Q720+S720)</f>
        <v>209169.88</v>
      </c>
      <c r="CQ720">
        <f>ROUND((ROUND((AC720*AW720*1),2)*BC720),2)</f>
        <v>1223.1400000000001</v>
      </c>
      <c r="CR720">
        <f>(ROUND((ROUND(((ET720)*AV720*1),2)*BB720),2)+ROUND((ROUND(((AE720-(EU720))*AV720*1),2)*BS720),2))</f>
        <v>0</v>
      </c>
      <c r="CS720">
        <f>ROUND((ROUND((AE720*AV720*1),2)*BS720),2)</f>
        <v>0</v>
      </c>
      <c r="CT720">
        <f>ROUND((ROUND((AF720*AV720*1),2)*BA720),2)</f>
        <v>0</v>
      </c>
      <c r="CU720">
        <f>AG720</f>
        <v>0</v>
      </c>
      <c r="CV720">
        <f>(AH720*AV720)</f>
        <v>0</v>
      </c>
      <c r="CW720">
        <f>AI720</f>
        <v>0</v>
      </c>
      <c r="CX720">
        <f>AJ720</f>
        <v>0</v>
      </c>
      <c r="CY720">
        <f>S720*(BZ720/100)</f>
        <v>0</v>
      </c>
      <c r="CZ720">
        <f>S720*(CA720/100)</f>
        <v>0</v>
      </c>
      <c r="DC720" t="s">
        <v>3</v>
      </c>
      <c r="DD720" t="s">
        <v>3</v>
      </c>
      <c r="DE720" t="s">
        <v>3</v>
      </c>
      <c r="DF720" t="s">
        <v>3</v>
      </c>
      <c r="DG720" t="s">
        <v>3</v>
      </c>
      <c r="DH720" t="s">
        <v>3</v>
      </c>
      <c r="DI720" t="s">
        <v>3</v>
      </c>
      <c r="DJ720" t="s">
        <v>3</v>
      </c>
      <c r="DK720" t="s">
        <v>3</v>
      </c>
      <c r="DL720" t="s">
        <v>3</v>
      </c>
      <c r="DM720" t="s">
        <v>3</v>
      </c>
      <c r="DN720">
        <v>0</v>
      </c>
      <c r="DO720">
        <v>0</v>
      </c>
      <c r="DP720">
        <v>1</v>
      </c>
      <c r="DQ720">
        <v>1</v>
      </c>
      <c r="DU720">
        <v>1003</v>
      </c>
      <c r="DV720" t="s">
        <v>210</v>
      </c>
      <c r="DW720" t="s">
        <v>210</v>
      </c>
      <c r="DX720">
        <v>1</v>
      </c>
      <c r="DZ720" t="s">
        <v>3</v>
      </c>
      <c r="EA720" t="s">
        <v>3</v>
      </c>
      <c r="EB720" t="s">
        <v>3</v>
      </c>
      <c r="EC720" t="s">
        <v>3</v>
      </c>
      <c r="EE720">
        <v>59522327</v>
      </c>
      <c r="EF720">
        <v>202</v>
      </c>
      <c r="EG720" t="s">
        <v>161</v>
      </c>
      <c r="EH720">
        <v>0</v>
      </c>
      <c r="EI720" t="s">
        <v>3</v>
      </c>
      <c r="EJ720">
        <v>1</v>
      </c>
      <c r="EK720">
        <v>400002</v>
      </c>
      <c r="EL720" t="s">
        <v>179</v>
      </c>
      <c r="EM720" t="s">
        <v>161</v>
      </c>
      <c r="EO720" t="s">
        <v>3</v>
      </c>
      <c r="EQ720">
        <v>0</v>
      </c>
      <c r="ER720">
        <v>123.80000000000001</v>
      </c>
      <c r="ES720">
        <v>123.80000000000001</v>
      </c>
      <c r="ET720">
        <v>0</v>
      </c>
      <c r="EU720">
        <v>0</v>
      </c>
      <c r="EV720">
        <v>0</v>
      </c>
      <c r="EW720">
        <v>0</v>
      </c>
      <c r="EX720">
        <v>0</v>
      </c>
      <c r="EY720">
        <v>0</v>
      </c>
      <c r="EZ720">
        <v>5</v>
      </c>
      <c r="FC720">
        <v>0</v>
      </c>
      <c r="FD720">
        <v>18</v>
      </c>
      <c r="FF720">
        <v>1199.1099999999999</v>
      </c>
      <c r="FQ720">
        <v>0</v>
      </c>
      <c r="FR720">
        <v>0</v>
      </c>
      <c r="FS720">
        <v>0</v>
      </c>
      <c r="FX720">
        <v>0</v>
      </c>
      <c r="FY720">
        <v>0</v>
      </c>
      <c r="GA720" t="s">
        <v>250</v>
      </c>
      <c r="GD720">
        <v>0</v>
      </c>
      <c r="GF720">
        <v>-1793707131</v>
      </c>
      <c r="GG720">
        <v>2</v>
      </c>
      <c r="GH720">
        <v>3</v>
      </c>
      <c r="GI720">
        <v>3</v>
      </c>
      <c r="GJ720">
        <v>0</v>
      </c>
      <c r="GK720">
        <f>ROUND(R720*(R12)/100,2)</f>
        <v>0</v>
      </c>
      <c r="GL720">
        <f>ROUND(IF(AND(BH720=3,BI720=3,FS720&lt;&gt;0),P720,0),2)</f>
        <v>0</v>
      </c>
      <c r="GM720">
        <f>ROUND(O720+X720+Y720+GK720,2)+GX720</f>
        <v>209169.88</v>
      </c>
      <c r="GN720">
        <f>IF(OR(BI720=0,BI720=1),GM720-GX720,0)</f>
        <v>209169.88</v>
      </c>
      <c r="GO720">
        <f>IF(BI720=2,GM720-GX720,0)</f>
        <v>0</v>
      </c>
      <c r="GP720">
        <f>IF(BI720=4,GM720-GX720,0)</f>
        <v>0</v>
      </c>
      <c r="GR720">
        <v>1</v>
      </c>
      <c r="GS720">
        <v>1</v>
      </c>
      <c r="GT720">
        <v>0</v>
      </c>
      <c r="GU720" t="s">
        <v>3</v>
      </c>
      <c r="GV720">
        <f>ROUND((GT720),6)</f>
        <v>0</v>
      </c>
      <c r="GW720">
        <v>1</v>
      </c>
      <c r="GX720">
        <f>ROUND(HC720*I720,2)</f>
        <v>0</v>
      </c>
      <c r="HA720">
        <v>0</v>
      </c>
      <c r="HB720">
        <v>0</v>
      </c>
      <c r="HC720">
        <f>GV720*GW720</f>
        <v>0</v>
      </c>
      <c r="HE720" t="s">
        <v>181</v>
      </c>
      <c r="HF720" t="s">
        <v>27</v>
      </c>
      <c r="HM720" t="s">
        <v>3</v>
      </c>
      <c r="HN720" t="s">
        <v>3</v>
      </c>
      <c r="HO720" t="s">
        <v>3</v>
      </c>
      <c r="HP720" t="s">
        <v>3</v>
      </c>
      <c r="HQ720" t="s">
        <v>3</v>
      </c>
      <c r="HS720">
        <v>0</v>
      </c>
      <c r="IK720">
        <v>0</v>
      </c>
    </row>
    <row r="722" spans="1:206" x14ac:dyDescent="0.25">
      <c r="A722" s="2">
        <v>51</v>
      </c>
      <c r="B722" s="2">
        <f>B716</f>
        <v>1</v>
      </c>
      <c r="C722" s="2">
        <f>A716</f>
        <v>4</v>
      </c>
      <c r="D722" s="2">
        <f>ROW(A716)</f>
        <v>716</v>
      </c>
      <c r="E722" s="2"/>
      <c r="F722" s="2" t="str">
        <f>IF(F716&lt;&gt;"",F716,"")</f>
        <v>Новый раздел</v>
      </c>
      <c r="G722" s="2" t="str">
        <f>IF(G716&lt;&gt;"",G716,"")</f>
        <v>Материалы</v>
      </c>
      <c r="H722" s="2">
        <v>0</v>
      </c>
      <c r="I722" s="2"/>
      <c r="J722" s="2"/>
      <c r="K722" s="2"/>
      <c r="L722" s="2"/>
      <c r="M722" s="2"/>
      <c r="N722" s="2"/>
      <c r="O722" s="2">
        <f t="shared" ref="O722:T722" si="354">ROUND(AB722,2)</f>
        <v>209169.88</v>
      </c>
      <c r="P722" s="2">
        <f t="shared" si="354"/>
        <v>209169.88</v>
      </c>
      <c r="Q722" s="2">
        <f t="shared" si="354"/>
        <v>0</v>
      </c>
      <c r="R722" s="2">
        <f t="shared" si="354"/>
        <v>0</v>
      </c>
      <c r="S722" s="2">
        <f t="shared" si="354"/>
        <v>0</v>
      </c>
      <c r="T722" s="2">
        <f t="shared" si="354"/>
        <v>0</v>
      </c>
      <c r="U722" s="2">
        <f>AH722</f>
        <v>0</v>
      </c>
      <c r="V722" s="2">
        <f>AI722</f>
        <v>0</v>
      </c>
      <c r="W722" s="2">
        <f>ROUND(AJ722,2)</f>
        <v>0</v>
      </c>
      <c r="X722" s="2">
        <f>ROUND(AK722,2)</f>
        <v>0</v>
      </c>
      <c r="Y722" s="2">
        <f>ROUND(AL722,2)</f>
        <v>0</v>
      </c>
      <c r="Z722" s="2"/>
      <c r="AA722" s="2"/>
      <c r="AB722" s="2">
        <f>ROUND(SUMIF(AA720:AA720,"=66527339",O720:O720),2)</f>
        <v>209169.88</v>
      </c>
      <c r="AC722" s="2">
        <f>ROUND(SUMIF(AA720:AA720,"=66527339",P720:P720),2)</f>
        <v>209169.88</v>
      </c>
      <c r="AD722" s="2">
        <f>ROUND(SUMIF(AA720:AA720,"=66527339",Q720:Q720),2)</f>
        <v>0</v>
      </c>
      <c r="AE722" s="2">
        <f>ROUND(SUMIF(AA720:AA720,"=66527339",R720:R720),2)</f>
        <v>0</v>
      </c>
      <c r="AF722" s="2">
        <f>ROUND(SUMIF(AA720:AA720,"=66527339",S720:S720),2)</f>
        <v>0</v>
      </c>
      <c r="AG722" s="2">
        <f>ROUND(SUMIF(AA720:AA720,"=66527339",T720:T720),2)</f>
        <v>0</v>
      </c>
      <c r="AH722" s="2">
        <f>SUMIF(AA720:AA720,"=66527339",U720:U720)</f>
        <v>0</v>
      </c>
      <c r="AI722" s="2">
        <f>SUMIF(AA720:AA720,"=66527339",V720:V720)</f>
        <v>0</v>
      </c>
      <c r="AJ722" s="2">
        <f>ROUND(SUMIF(AA720:AA720,"=66527339",W720:W720),2)</f>
        <v>0</v>
      </c>
      <c r="AK722" s="2">
        <f>ROUND(SUMIF(AA720:AA720,"=66527339",X720:X720),2)</f>
        <v>0</v>
      </c>
      <c r="AL722" s="2">
        <f>ROUND(SUMIF(AA720:AA720,"=66527339",Y720:Y720),2)</f>
        <v>0</v>
      </c>
      <c r="AM722" s="2"/>
      <c r="AN722" s="2"/>
      <c r="AO722" s="2">
        <f t="shared" ref="AO722:BD722" si="355">ROUND(BX722,2)</f>
        <v>0</v>
      </c>
      <c r="AP722" s="2">
        <f t="shared" si="355"/>
        <v>0</v>
      </c>
      <c r="AQ722" s="2">
        <f t="shared" si="355"/>
        <v>0</v>
      </c>
      <c r="AR722" s="2">
        <f t="shared" si="355"/>
        <v>209169.88</v>
      </c>
      <c r="AS722" s="2">
        <f t="shared" si="355"/>
        <v>209169.88</v>
      </c>
      <c r="AT722" s="2">
        <f t="shared" si="355"/>
        <v>0</v>
      </c>
      <c r="AU722" s="2">
        <f t="shared" si="355"/>
        <v>0</v>
      </c>
      <c r="AV722" s="2">
        <f t="shared" si="355"/>
        <v>209169.88</v>
      </c>
      <c r="AW722" s="2">
        <f t="shared" si="355"/>
        <v>209169.88</v>
      </c>
      <c r="AX722" s="2">
        <f t="shared" si="355"/>
        <v>0</v>
      </c>
      <c r="AY722" s="2">
        <f t="shared" si="355"/>
        <v>209169.88</v>
      </c>
      <c r="AZ722" s="2">
        <f t="shared" si="355"/>
        <v>0</v>
      </c>
      <c r="BA722" s="2">
        <f t="shared" si="355"/>
        <v>0</v>
      </c>
      <c r="BB722" s="2">
        <f t="shared" si="355"/>
        <v>0</v>
      </c>
      <c r="BC722" s="2">
        <f t="shared" si="355"/>
        <v>0</v>
      </c>
      <c r="BD722" s="2">
        <f t="shared" si="355"/>
        <v>0</v>
      </c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>
        <f>ROUND(SUMIF(AA720:AA720,"=66527339",FQ720:FQ720),2)</f>
        <v>0</v>
      </c>
      <c r="BY722" s="2">
        <f>ROUND(SUMIF(AA720:AA720,"=66527339",FR720:FR720),2)</f>
        <v>0</v>
      </c>
      <c r="BZ722" s="2">
        <f>ROUND(SUMIF(AA720:AA720,"=66527339",GL720:GL720),2)</f>
        <v>0</v>
      </c>
      <c r="CA722" s="2">
        <f>ROUND(SUMIF(AA720:AA720,"=66527339",GM720:GM720),2)</f>
        <v>209169.88</v>
      </c>
      <c r="CB722" s="2">
        <f>ROUND(SUMIF(AA720:AA720,"=66527339",GN720:GN720),2)</f>
        <v>209169.88</v>
      </c>
      <c r="CC722" s="2">
        <f>ROUND(SUMIF(AA720:AA720,"=66527339",GO720:GO720),2)</f>
        <v>0</v>
      </c>
      <c r="CD722" s="2">
        <f>ROUND(SUMIF(AA720:AA720,"=66527339",GP720:GP720),2)</f>
        <v>0</v>
      </c>
      <c r="CE722" s="2">
        <f>AC722-BX722</f>
        <v>209169.88</v>
      </c>
      <c r="CF722" s="2">
        <f>AC722-BY722</f>
        <v>209169.88</v>
      </c>
      <c r="CG722" s="2">
        <f>BX722-BZ722</f>
        <v>0</v>
      </c>
      <c r="CH722" s="2">
        <f>AC722-BX722-BY722+BZ722</f>
        <v>209169.88</v>
      </c>
      <c r="CI722" s="2">
        <f>BY722-BZ722</f>
        <v>0</v>
      </c>
      <c r="CJ722" s="2">
        <f>ROUND(SUMIF(AA720:AA720,"=66527339",GX720:GX720),2)</f>
        <v>0</v>
      </c>
      <c r="CK722" s="2">
        <f>ROUND(SUMIF(AA720:AA720,"=66527339",GY720:GY720),2)</f>
        <v>0</v>
      </c>
      <c r="CL722" s="2">
        <f>ROUND(SUMIF(AA720:AA720,"=66527339",GZ720:GZ720),2)</f>
        <v>0</v>
      </c>
      <c r="CM722" s="2">
        <f>ROUND(SUMIF(AA720:AA720,"=66527339",HD720:HD720),2)</f>
        <v>0</v>
      </c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>
        <v>0</v>
      </c>
    </row>
    <row r="724" spans="1:206" x14ac:dyDescent="0.25">
      <c r="A724" s="4">
        <v>50</v>
      </c>
      <c r="B724" s="4">
        <v>0</v>
      </c>
      <c r="C724" s="4">
        <v>0</v>
      </c>
      <c r="D724" s="4">
        <v>1</v>
      </c>
      <c r="E724" s="4">
        <v>201</v>
      </c>
      <c r="F724" s="4">
        <f>ROUND(Source!O722,O724)</f>
        <v>209169.88</v>
      </c>
      <c r="G724" s="4" t="s">
        <v>57</v>
      </c>
      <c r="H724" s="4" t="s">
        <v>58</v>
      </c>
      <c r="I724" s="4"/>
      <c r="J724" s="4"/>
      <c r="K724" s="4">
        <v>201</v>
      </c>
      <c r="L724" s="4">
        <v>1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209169.88</v>
      </c>
      <c r="X724" s="4">
        <v>1</v>
      </c>
      <c r="Y724" s="4">
        <v>209169.88</v>
      </c>
      <c r="Z724" s="4"/>
      <c r="AA724" s="4"/>
      <c r="AB724" s="4"/>
    </row>
    <row r="725" spans="1:206" x14ac:dyDescent="0.25">
      <c r="A725" s="4">
        <v>50</v>
      </c>
      <c r="B725" s="4">
        <v>0</v>
      </c>
      <c r="C725" s="4">
        <v>0</v>
      </c>
      <c r="D725" s="4">
        <v>1</v>
      </c>
      <c r="E725" s="4">
        <v>202</v>
      </c>
      <c r="F725" s="4">
        <f>ROUND(Source!P722,O725)</f>
        <v>209169.88</v>
      </c>
      <c r="G725" s="4" t="s">
        <v>59</v>
      </c>
      <c r="H725" s="4" t="s">
        <v>60</v>
      </c>
      <c r="I725" s="4"/>
      <c r="J725" s="4"/>
      <c r="K725" s="4">
        <v>202</v>
      </c>
      <c r="L725" s="4">
        <v>2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209169.88</v>
      </c>
      <c r="X725" s="4">
        <v>1</v>
      </c>
      <c r="Y725" s="4">
        <v>209169.88</v>
      </c>
      <c r="Z725" s="4"/>
      <c r="AA725" s="4"/>
      <c r="AB725" s="4"/>
    </row>
    <row r="726" spans="1:206" x14ac:dyDescent="0.25">
      <c r="A726" s="4">
        <v>50</v>
      </c>
      <c r="B726" s="4">
        <v>0</v>
      </c>
      <c r="C726" s="4">
        <v>0</v>
      </c>
      <c r="D726" s="4">
        <v>1</v>
      </c>
      <c r="E726" s="4">
        <v>222</v>
      </c>
      <c r="F726" s="4">
        <f>ROUND(Source!AO722,O726)</f>
        <v>0</v>
      </c>
      <c r="G726" s="4" t="s">
        <v>61</v>
      </c>
      <c r="H726" s="4" t="s">
        <v>62</v>
      </c>
      <c r="I726" s="4"/>
      <c r="J726" s="4"/>
      <c r="K726" s="4">
        <v>222</v>
      </c>
      <c r="L726" s="4">
        <v>3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06" x14ac:dyDescent="0.25">
      <c r="A727" s="4">
        <v>50</v>
      </c>
      <c r="B727" s="4">
        <v>0</v>
      </c>
      <c r="C727" s="4">
        <v>0</v>
      </c>
      <c r="D727" s="4">
        <v>1</v>
      </c>
      <c r="E727" s="4">
        <v>225</v>
      </c>
      <c r="F727" s="4">
        <f>ROUND(Source!AV722,O727)</f>
        <v>209169.88</v>
      </c>
      <c r="G727" s="4" t="s">
        <v>63</v>
      </c>
      <c r="H727" s="4" t="s">
        <v>64</v>
      </c>
      <c r="I727" s="4"/>
      <c r="J727" s="4"/>
      <c r="K727" s="4">
        <v>225</v>
      </c>
      <c r="L727" s="4">
        <v>4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209169.88</v>
      </c>
      <c r="X727" s="4">
        <v>1</v>
      </c>
      <c r="Y727" s="4">
        <v>209169.88</v>
      </c>
      <c r="Z727" s="4"/>
      <c r="AA727" s="4"/>
      <c r="AB727" s="4"/>
    </row>
    <row r="728" spans="1:206" x14ac:dyDescent="0.25">
      <c r="A728" s="4">
        <v>50</v>
      </c>
      <c r="B728" s="4">
        <v>0</v>
      </c>
      <c r="C728" s="4">
        <v>0</v>
      </c>
      <c r="D728" s="4">
        <v>1</v>
      </c>
      <c r="E728" s="4">
        <v>226</v>
      </c>
      <c r="F728" s="4">
        <f>ROUND(Source!AW722,O728)</f>
        <v>209169.88</v>
      </c>
      <c r="G728" s="4" t="s">
        <v>65</v>
      </c>
      <c r="H728" s="4" t="s">
        <v>66</v>
      </c>
      <c r="I728" s="4"/>
      <c r="J728" s="4"/>
      <c r="K728" s="4">
        <v>226</v>
      </c>
      <c r="L728" s="4">
        <v>5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209169.88</v>
      </c>
      <c r="X728" s="4">
        <v>1</v>
      </c>
      <c r="Y728" s="4">
        <v>209169.88</v>
      </c>
      <c r="Z728" s="4"/>
      <c r="AA728" s="4"/>
      <c r="AB728" s="4"/>
    </row>
    <row r="729" spans="1:206" x14ac:dyDescent="0.25">
      <c r="A729" s="4">
        <v>50</v>
      </c>
      <c r="B729" s="4">
        <v>0</v>
      </c>
      <c r="C729" s="4">
        <v>0</v>
      </c>
      <c r="D729" s="4">
        <v>1</v>
      </c>
      <c r="E729" s="4">
        <v>227</v>
      </c>
      <c r="F729" s="4">
        <f>ROUND(Source!AX722,O729)</f>
        <v>0</v>
      </c>
      <c r="G729" s="4" t="s">
        <v>67</v>
      </c>
      <c r="H729" s="4" t="s">
        <v>68</v>
      </c>
      <c r="I729" s="4"/>
      <c r="J729" s="4"/>
      <c r="K729" s="4">
        <v>227</v>
      </c>
      <c r="L729" s="4">
        <v>6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5">
      <c r="A730" s="4">
        <v>50</v>
      </c>
      <c r="B730" s="4">
        <v>0</v>
      </c>
      <c r="C730" s="4">
        <v>0</v>
      </c>
      <c r="D730" s="4">
        <v>1</v>
      </c>
      <c r="E730" s="4">
        <v>228</v>
      </c>
      <c r="F730" s="4">
        <f>ROUND(Source!AY722,O730)</f>
        <v>209169.88</v>
      </c>
      <c r="G730" s="4" t="s">
        <v>69</v>
      </c>
      <c r="H730" s="4" t="s">
        <v>70</v>
      </c>
      <c r="I730" s="4"/>
      <c r="J730" s="4"/>
      <c r="K730" s="4">
        <v>228</v>
      </c>
      <c r="L730" s="4">
        <v>7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209169.88</v>
      </c>
      <c r="X730" s="4">
        <v>1</v>
      </c>
      <c r="Y730" s="4">
        <v>209169.88</v>
      </c>
      <c r="Z730" s="4"/>
      <c r="AA730" s="4"/>
      <c r="AB730" s="4"/>
    </row>
    <row r="731" spans="1:206" x14ac:dyDescent="0.25">
      <c r="A731" s="4">
        <v>50</v>
      </c>
      <c r="B731" s="4">
        <v>0</v>
      </c>
      <c r="C731" s="4">
        <v>0</v>
      </c>
      <c r="D731" s="4">
        <v>1</v>
      </c>
      <c r="E731" s="4">
        <v>216</v>
      </c>
      <c r="F731" s="4">
        <f>ROUND(Source!AP722,O731)</f>
        <v>0</v>
      </c>
      <c r="G731" s="4" t="s">
        <v>71</v>
      </c>
      <c r="H731" s="4" t="s">
        <v>72</v>
      </c>
      <c r="I731" s="4"/>
      <c r="J731" s="4"/>
      <c r="K731" s="4">
        <v>216</v>
      </c>
      <c r="L731" s="4">
        <v>8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5">
      <c r="A732" s="4">
        <v>50</v>
      </c>
      <c r="B732" s="4">
        <v>0</v>
      </c>
      <c r="C732" s="4">
        <v>0</v>
      </c>
      <c r="D732" s="4">
        <v>1</v>
      </c>
      <c r="E732" s="4">
        <v>223</v>
      </c>
      <c r="F732" s="4">
        <f>ROUND(Source!AQ722,O732)</f>
        <v>0</v>
      </c>
      <c r="G732" s="4" t="s">
        <v>73</v>
      </c>
      <c r="H732" s="4" t="s">
        <v>74</v>
      </c>
      <c r="I732" s="4"/>
      <c r="J732" s="4"/>
      <c r="K732" s="4">
        <v>223</v>
      </c>
      <c r="L732" s="4">
        <v>9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06" x14ac:dyDescent="0.25">
      <c r="A733" s="4">
        <v>50</v>
      </c>
      <c r="B733" s="4">
        <v>0</v>
      </c>
      <c r="C733" s="4">
        <v>0</v>
      </c>
      <c r="D733" s="4">
        <v>1</v>
      </c>
      <c r="E733" s="4">
        <v>229</v>
      </c>
      <c r="F733" s="4">
        <f>ROUND(Source!AZ722,O733)</f>
        <v>0</v>
      </c>
      <c r="G733" s="4" t="s">
        <v>75</v>
      </c>
      <c r="H733" s="4" t="s">
        <v>76</v>
      </c>
      <c r="I733" s="4"/>
      <c r="J733" s="4"/>
      <c r="K733" s="4">
        <v>229</v>
      </c>
      <c r="L733" s="4">
        <v>10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06" x14ac:dyDescent="0.25">
      <c r="A734" s="4">
        <v>50</v>
      </c>
      <c r="B734" s="4">
        <v>0</v>
      </c>
      <c r="C734" s="4">
        <v>0</v>
      </c>
      <c r="D734" s="4">
        <v>1</v>
      </c>
      <c r="E734" s="4">
        <v>203</v>
      </c>
      <c r="F734" s="4">
        <f>ROUND(Source!Q722,O734)</f>
        <v>0</v>
      </c>
      <c r="G734" s="4" t="s">
        <v>77</v>
      </c>
      <c r="H734" s="4" t="s">
        <v>78</v>
      </c>
      <c r="I734" s="4"/>
      <c r="J734" s="4"/>
      <c r="K734" s="4">
        <v>203</v>
      </c>
      <c r="L734" s="4">
        <v>11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06" x14ac:dyDescent="0.25">
      <c r="A735" s="4">
        <v>50</v>
      </c>
      <c r="B735" s="4">
        <v>0</v>
      </c>
      <c r="C735" s="4">
        <v>0</v>
      </c>
      <c r="D735" s="4">
        <v>1</v>
      </c>
      <c r="E735" s="4">
        <v>231</v>
      </c>
      <c r="F735" s="4">
        <f>ROUND(Source!BB722,O735)</f>
        <v>0</v>
      </c>
      <c r="G735" s="4" t="s">
        <v>79</v>
      </c>
      <c r="H735" s="4" t="s">
        <v>80</v>
      </c>
      <c r="I735" s="4"/>
      <c r="J735" s="4"/>
      <c r="K735" s="4">
        <v>231</v>
      </c>
      <c r="L735" s="4">
        <v>12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06" x14ac:dyDescent="0.25">
      <c r="A736" s="4">
        <v>50</v>
      </c>
      <c r="B736" s="4">
        <v>0</v>
      </c>
      <c r="C736" s="4">
        <v>0</v>
      </c>
      <c r="D736" s="4">
        <v>1</v>
      </c>
      <c r="E736" s="4">
        <v>204</v>
      </c>
      <c r="F736" s="4">
        <f>ROUND(Source!R722,O736)</f>
        <v>0</v>
      </c>
      <c r="G736" s="4" t="s">
        <v>81</v>
      </c>
      <c r="H736" s="4" t="s">
        <v>82</v>
      </c>
      <c r="I736" s="4"/>
      <c r="J736" s="4"/>
      <c r="K736" s="4">
        <v>204</v>
      </c>
      <c r="L736" s="4">
        <v>13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06" x14ac:dyDescent="0.25">
      <c r="A737" s="4">
        <v>50</v>
      </c>
      <c r="B737" s="4">
        <v>0</v>
      </c>
      <c r="C737" s="4">
        <v>0</v>
      </c>
      <c r="D737" s="4">
        <v>1</v>
      </c>
      <c r="E737" s="4">
        <v>205</v>
      </c>
      <c r="F737" s="4">
        <f>ROUND(Source!S722,O737)</f>
        <v>0</v>
      </c>
      <c r="G737" s="4" t="s">
        <v>83</v>
      </c>
      <c r="H737" s="4" t="s">
        <v>84</v>
      </c>
      <c r="I737" s="4"/>
      <c r="J737" s="4"/>
      <c r="K737" s="4">
        <v>205</v>
      </c>
      <c r="L737" s="4">
        <v>14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06" x14ac:dyDescent="0.25">
      <c r="A738" s="4">
        <v>50</v>
      </c>
      <c r="B738" s="4">
        <v>0</v>
      </c>
      <c r="C738" s="4">
        <v>0</v>
      </c>
      <c r="D738" s="4">
        <v>1</v>
      </c>
      <c r="E738" s="4">
        <v>232</v>
      </c>
      <c r="F738" s="4">
        <f>ROUND(Source!BC722,O738)</f>
        <v>0</v>
      </c>
      <c r="G738" s="4" t="s">
        <v>85</v>
      </c>
      <c r="H738" s="4" t="s">
        <v>86</v>
      </c>
      <c r="I738" s="4"/>
      <c r="J738" s="4"/>
      <c r="K738" s="4">
        <v>232</v>
      </c>
      <c r="L738" s="4">
        <v>15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06" x14ac:dyDescent="0.25">
      <c r="A739" s="4">
        <v>50</v>
      </c>
      <c r="B739" s="4">
        <v>0</v>
      </c>
      <c r="C739" s="4">
        <v>0</v>
      </c>
      <c r="D739" s="4">
        <v>1</v>
      </c>
      <c r="E739" s="4">
        <v>214</v>
      </c>
      <c r="F739" s="4">
        <f>ROUND(Source!AS722,O739)</f>
        <v>209169.88</v>
      </c>
      <c r="G739" s="4" t="s">
        <v>87</v>
      </c>
      <c r="H739" s="4" t="s">
        <v>88</v>
      </c>
      <c r="I739" s="4"/>
      <c r="J739" s="4"/>
      <c r="K739" s="4">
        <v>214</v>
      </c>
      <c r="L739" s="4">
        <v>16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209169.88</v>
      </c>
      <c r="X739" s="4">
        <v>1</v>
      </c>
      <c r="Y739" s="4">
        <v>209169.88</v>
      </c>
      <c r="Z739" s="4"/>
      <c r="AA739" s="4"/>
      <c r="AB739" s="4"/>
    </row>
    <row r="740" spans="1:206" x14ac:dyDescent="0.25">
      <c r="A740" s="4">
        <v>50</v>
      </c>
      <c r="B740" s="4">
        <v>0</v>
      </c>
      <c r="C740" s="4">
        <v>0</v>
      </c>
      <c r="D740" s="4">
        <v>1</v>
      </c>
      <c r="E740" s="4">
        <v>215</v>
      </c>
      <c r="F740" s="4">
        <f>ROUND(Source!AT722,O740)</f>
        <v>0</v>
      </c>
      <c r="G740" s="4" t="s">
        <v>89</v>
      </c>
      <c r="H740" s="4" t="s">
        <v>90</v>
      </c>
      <c r="I740" s="4"/>
      <c r="J740" s="4"/>
      <c r="K740" s="4">
        <v>215</v>
      </c>
      <c r="L740" s="4">
        <v>17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06" x14ac:dyDescent="0.25">
      <c r="A741" s="4">
        <v>50</v>
      </c>
      <c r="B741" s="4">
        <v>0</v>
      </c>
      <c r="C741" s="4">
        <v>0</v>
      </c>
      <c r="D741" s="4">
        <v>1</v>
      </c>
      <c r="E741" s="4">
        <v>217</v>
      </c>
      <c r="F741" s="4">
        <f>ROUND(Source!AU722,O741)</f>
        <v>0</v>
      </c>
      <c r="G741" s="4" t="s">
        <v>91</v>
      </c>
      <c r="H741" s="4" t="s">
        <v>92</v>
      </c>
      <c r="I741" s="4"/>
      <c r="J741" s="4"/>
      <c r="K741" s="4">
        <v>217</v>
      </c>
      <c r="L741" s="4">
        <v>18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06" x14ac:dyDescent="0.25">
      <c r="A742" s="4">
        <v>50</v>
      </c>
      <c r="B742" s="4">
        <v>0</v>
      </c>
      <c r="C742" s="4">
        <v>0</v>
      </c>
      <c r="D742" s="4">
        <v>1</v>
      </c>
      <c r="E742" s="4">
        <v>230</v>
      </c>
      <c r="F742" s="4">
        <f>ROUND(Source!BA722,O742)</f>
        <v>0</v>
      </c>
      <c r="G742" s="4" t="s">
        <v>93</v>
      </c>
      <c r="H742" s="4" t="s">
        <v>94</v>
      </c>
      <c r="I742" s="4"/>
      <c r="J742" s="4"/>
      <c r="K742" s="4">
        <v>230</v>
      </c>
      <c r="L742" s="4">
        <v>19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06" x14ac:dyDescent="0.25">
      <c r="A743" s="4">
        <v>50</v>
      </c>
      <c r="B743" s="4">
        <v>0</v>
      </c>
      <c r="C743" s="4">
        <v>0</v>
      </c>
      <c r="D743" s="4">
        <v>1</v>
      </c>
      <c r="E743" s="4">
        <v>206</v>
      </c>
      <c r="F743" s="4">
        <f>ROUND(Source!T722,O743)</f>
        <v>0</v>
      </c>
      <c r="G743" s="4" t="s">
        <v>95</v>
      </c>
      <c r="H743" s="4" t="s">
        <v>96</v>
      </c>
      <c r="I743" s="4"/>
      <c r="J743" s="4"/>
      <c r="K743" s="4">
        <v>206</v>
      </c>
      <c r="L743" s="4">
        <v>20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06" x14ac:dyDescent="0.25">
      <c r="A744" s="4">
        <v>50</v>
      </c>
      <c r="B744" s="4">
        <v>0</v>
      </c>
      <c r="C744" s="4">
        <v>0</v>
      </c>
      <c r="D744" s="4">
        <v>1</v>
      </c>
      <c r="E744" s="4">
        <v>207</v>
      </c>
      <c r="F744" s="4">
        <f>Source!U722</f>
        <v>0</v>
      </c>
      <c r="G744" s="4" t="s">
        <v>97</v>
      </c>
      <c r="H744" s="4" t="s">
        <v>98</v>
      </c>
      <c r="I744" s="4"/>
      <c r="J744" s="4"/>
      <c r="K744" s="4">
        <v>207</v>
      </c>
      <c r="L744" s="4">
        <v>21</v>
      </c>
      <c r="M744" s="4">
        <v>3</v>
      </c>
      <c r="N744" s="4" t="s">
        <v>3</v>
      </c>
      <c r="O744" s="4">
        <v>-1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06" x14ac:dyDescent="0.25">
      <c r="A745" s="4">
        <v>50</v>
      </c>
      <c r="B745" s="4">
        <v>0</v>
      </c>
      <c r="C745" s="4">
        <v>0</v>
      </c>
      <c r="D745" s="4">
        <v>1</v>
      </c>
      <c r="E745" s="4">
        <v>208</v>
      </c>
      <c r="F745" s="4">
        <f>Source!V722</f>
        <v>0</v>
      </c>
      <c r="G745" s="4" t="s">
        <v>99</v>
      </c>
      <c r="H745" s="4" t="s">
        <v>100</v>
      </c>
      <c r="I745" s="4"/>
      <c r="J745" s="4"/>
      <c r="K745" s="4">
        <v>208</v>
      </c>
      <c r="L745" s="4">
        <v>22</v>
      </c>
      <c r="M745" s="4">
        <v>3</v>
      </c>
      <c r="N745" s="4" t="s">
        <v>3</v>
      </c>
      <c r="O745" s="4">
        <v>-1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06" x14ac:dyDescent="0.25">
      <c r="A746" s="4">
        <v>50</v>
      </c>
      <c r="B746" s="4">
        <v>0</v>
      </c>
      <c r="C746" s="4">
        <v>0</v>
      </c>
      <c r="D746" s="4">
        <v>1</v>
      </c>
      <c r="E746" s="4">
        <v>209</v>
      </c>
      <c r="F746" s="4">
        <f>ROUND(Source!W722,O746)</f>
        <v>0</v>
      </c>
      <c r="G746" s="4" t="s">
        <v>101</v>
      </c>
      <c r="H746" s="4" t="s">
        <v>102</v>
      </c>
      <c r="I746" s="4"/>
      <c r="J746" s="4"/>
      <c r="K746" s="4">
        <v>209</v>
      </c>
      <c r="L746" s="4">
        <v>23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06" x14ac:dyDescent="0.25">
      <c r="A747" s="4">
        <v>50</v>
      </c>
      <c r="B747" s="4">
        <v>0</v>
      </c>
      <c r="C747" s="4">
        <v>0</v>
      </c>
      <c r="D747" s="4">
        <v>1</v>
      </c>
      <c r="E747" s="4">
        <v>233</v>
      </c>
      <c r="F747" s="4">
        <f>ROUND(Source!BD722,O747)</f>
        <v>0</v>
      </c>
      <c r="G747" s="4" t="s">
        <v>103</v>
      </c>
      <c r="H747" s="4" t="s">
        <v>104</v>
      </c>
      <c r="I747" s="4"/>
      <c r="J747" s="4"/>
      <c r="K747" s="4">
        <v>233</v>
      </c>
      <c r="L747" s="4">
        <v>24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06" x14ac:dyDescent="0.25">
      <c r="A748" s="4">
        <v>50</v>
      </c>
      <c r="B748" s="4">
        <v>0</v>
      </c>
      <c r="C748" s="4">
        <v>0</v>
      </c>
      <c r="D748" s="4">
        <v>1</v>
      </c>
      <c r="E748" s="4">
        <v>210</v>
      </c>
      <c r="F748" s="4">
        <f>ROUND(Source!X722,O748)</f>
        <v>0</v>
      </c>
      <c r="G748" s="4" t="s">
        <v>105</v>
      </c>
      <c r="H748" s="4" t="s">
        <v>106</v>
      </c>
      <c r="I748" s="4"/>
      <c r="J748" s="4"/>
      <c r="K748" s="4">
        <v>210</v>
      </c>
      <c r="L748" s="4">
        <v>25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06" x14ac:dyDescent="0.25">
      <c r="A749" s="4">
        <v>50</v>
      </c>
      <c r="B749" s="4">
        <v>0</v>
      </c>
      <c r="C749" s="4">
        <v>0</v>
      </c>
      <c r="D749" s="4">
        <v>1</v>
      </c>
      <c r="E749" s="4">
        <v>211</v>
      </c>
      <c r="F749" s="4">
        <f>ROUND(Source!Y722,O749)</f>
        <v>0</v>
      </c>
      <c r="G749" s="4" t="s">
        <v>107</v>
      </c>
      <c r="H749" s="4" t="s">
        <v>108</v>
      </c>
      <c r="I749" s="4"/>
      <c r="J749" s="4"/>
      <c r="K749" s="4">
        <v>211</v>
      </c>
      <c r="L749" s="4">
        <v>26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06" x14ac:dyDescent="0.25">
      <c r="A750" s="4">
        <v>50</v>
      </c>
      <c r="B750" s="4">
        <v>0</v>
      </c>
      <c r="C750" s="4">
        <v>0</v>
      </c>
      <c r="D750" s="4">
        <v>1</v>
      </c>
      <c r="E750" s="4">
        <v>224</v>
      </c>
      <c r="F750" s="4">
        <f>ROUND(Source!AR722,O750)</f>
        <v>209169.88</v>
      </c>
      <c r="G750" s="4" t="s">
        <v>109</v>
      </c>
      <c r="H750" s="4" t="s">
        <v>110</v>
      </c>
      <c r="I750" s="4"/>
      <c r="J750" s="4"/>
      <c r="K750" s="4">
        <v>224</v>
      </c>
      <c r="L750" s="4">
        <v>27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209169.88</v>
      </c>
      <c r="X750" s="4">
        <v>1</v>
      </c>
      <c r="Y750" s="4">
        <v>209169.88</v>
      </c>
      <c r="Z750" s="4"/>
      <c r="AA750" s="4"/>
      <c r="AB750" s="4"/>
    </row>
    <row r="752" spans="1:206" x14ac:dyDescent="0.25">
      <c r="A752" s="2">
        <v>51</v>
      </c>
      <c r="B752" s="2">
        <f>B592</f>
        <v>1</v>
      </c>
      <c r="C752" s="2">
        <f>A592</f>
        <v>3</v>
      </c>
      <c r="D752" s="2">
        <f>ROW(A592)</f>
        <v>592</v>
      </c>
      <c r="E752" s="2"/>
      <c r="F752" s="2" t="str">
        <f>IF(F592&lt;&gt;"",F592,"")</f>
        <v>02-01-04</v>
      </c>
      <c r="G752" s="2" t="str">
        <f>IF(G592&lt;&gt;"",G592,"")</f>
        <v>Строительные работы КЛ 0,4 кВ (в трубе)</v>
      </c>
      <c r="H752" s="2">
        <v>0</v>
      </c>
      <c r="I752" s="2"/>
      <c r="J752" s="2"/>
      <c r="K752" s="2"/>
      <c r="L752" s="2"/>
      <c r="M752" s="2"/>
      <c r="N752" s="2"/>
      <c r="O752" s="2">
        <f t="shared" ref="O752:T752" si="356">ROUND(O607+O647+O686+O722+AB752,2)</f>
        <v>775037.04</v>
      </c>
      <c r="P752" s="2">
        <f t="shared" si="356"/>
        <v>540273.93000000005</v>
      </c>
      <c r="Q752" s="2">
        <f t="shared" si="356"/>
        <v>9321.44</v>
      </c>
      <c r="R752" s="2">
        <f t="shared" si="356"/>
        <v>4147.4399999999996</v>
      </c>
      <c r="S752" s="2">
        <f t="shared" si="356"/>
        <v>225441.67</v>
      </c>
      <c r="T752" s="2">
        <f t="shared" si="356"/>
        <v>0</v>
      </c>
      <c r="U752" s="2">
        <f>U607+U647+U686+U722+AH752</f>
        <v>412.88756810999996</v>
      </c>
      <c r="V752" s="2">
        <f>V607+V647+V686+V722+AI752</f>
        <v>0</v>
      </c>
      <c r="W752" s="2">
        <f>ROUND(W607+W647+W686+W722+AJ752,2)</f>
        <v>0</v>
      </c>
      <c r="X752" s="2">
        <f>ROUND(X607+X647+X686+X722+AK752,2)</f>
        <v>201611.53</v>
      </c>
      <c r="Y752" s="2">
        <f>ROUND(Y607+Y647+Y686+Y722+AL752,2)</f>
        <v>95004.69</v>
      </c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>
        <f t="shared" ref="AO752:BD752" si="357">ROUND(AO607+AO647+AO686+AO722+BX752,2)</f>
        <v>0</v>
      </c>
      <c r="AP752" s="2">
        <f t="shared" si="357"/>
        <v>0</v>
      </c>
      <c r="AQ752" s="2">
        <f t="shared" si="357"/>
        <v>0</v>
      </c>
      <c r="AR752" s="2">
        <f t="shared" si="357"/>
        <v>1078289.1599999999</v>
      </c>
      <c r="AS752" s="2">
        <f t="shared" si="357"/>
        <v>826174.84</v>
      </c>
      <c r="AT752" s="2">
        <f t="shared" si="357"/>
        <v>252114.32</v>
      </c>
      <c r="AU752" s="2">
        <f t="shared" si="357"/>
        <v>0</v>
      </c>
      <c r="AV752" s="2">
        <f t="shared" si="357"/>
        <v>540273.93000000005</v>
      </c>
      <c r="AW752" s="2">
        <f t="shared" si="357"/>
        <v>540273.93000000005</v>
      </c>
      <c r="AX752" s="2">
        <f t="shared" si="357"/>
        <v>0</v>
      </c>
      <c r="AY752" s="2">
        <f t="shared" si="357"/>
        <v>540273.93000000005</v>
      </c>
      <c r="AZ752" s="2">
        <f t="shared" si="357"/>
        <v>0</v>
      </c>
      <c r="BA752" s="2">
        <f t="shared" si="357"/>
        <v>0</v>
      </c>
      <c r="BB752" s="2">
        <f t="shared" si="357"/>
        <v>0</v>
      </c>
      <c r="BC752" s="2">
        <f t="shared" si="357"/>
        <v>0</v>
      </c>
      <c r="BD752" s="2">
        <f t="shared" si="357"/>
        <v>0</v>
      </c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/>
      <c r="FJ752" s="3"/>
      <c r="FK752" s="3"/>
      <c r="FL752" s="3"/>
      <c r="FM752" s="3"/>
      <c r="FN752" s="3"/>
      <c r="FO752" s="3"/>
      <c r="FP752" s="3"/>
      <c r="FQ752" s="3"/>
      <c r="FR752" s="3"/>
      <c r="FS752" s="3"/>
      <c r="FT752" s="3"/>
      <c r="FU752" s="3"/>
      <c r="FV752" s="3"/>
      <c r="FW752" s="3"/>
      <c r="FX752" s="3"/>
      <c r="FY752" s="3"/>
      <c r="FZ752" s="3"/>
      <c r="GA752" s="3"/>
      <c r="GB752" s="3"/>
      <c r="GC752" s="3"/>
      <c r="GD752" s="3"/>
      <c r="GE752" s="3"/>
      <c r="GF752" s="3"/>
      <c r="GG752" s="3"/>
      <c r="GH752" s="3"/>
      <c r="GI752" s="3"/>
      <c r="GJ752" s="3"/>
      <c r="GK752" s="3"/>
      <c r="GL752" s="3"/>
      <c r="GM752" s="3"/>
      <c r="GN752" s="3"/>
      <c r="GO752" s="3"/>
      <c r="GP752" s="3"/>
      <c r="GQ752" s="3"/>
      <c r="GR752" s="3"/>
      <c r="GS752" s="3"/>
      <c r="GT752" s="3"/>
      <c r="GU752" s="3"/>
      <c r="GV752" s="3"/>
      <c r="GW752" s="3"/>
      <c r="GX752" s="3">
        <v>0</v>
      </c>
    </row>
    <row r="754" spans="1:28" x14ac:dyDescent="0.25">
      <c r="A754" s="4">
        <v>50</v>
      </c>
      <c r="B754" s="4">
        <v>0</v>
      </c>
      <c r="C754" s="4">
        <v>0</v>
      </c>
      <c r="D754" s="4">
        <v>1</v>
      </c>
      <c r="E754" s="4">
        <v>201</v>
      </c>
      <c r="F754" s="4">
        <f>ROUND(Source!O752,O754)</f>
        <v>775037.04</v>
      </c>
      <c r="G754" s="4" t="s">
        <v>57</v>
      </c>
      <c r="H754" s="4" t="s">
        <v>58</v>
      </c>
      <c r="I754" s="4"/>
      <c r="J754" s="4"/>
      <c r="K754" s="4">
        <v>201</v>
      </c>
      <c r="L754" s="4">
        <v>1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775037.04</v>
      </c>
      <c r="X754" s="4">
        <v>1</v>
      </c>
      <c r="Y754" s="4">
        <v>775037.04</v>
      </c>
      <c r="Z754" s="4"/>
      <c r="AA754" s="4"/>
      <c r="AB754" s="4"/>
    </row>
    <row r="755" spans="1:28" x14ac:dyDescent="0.25">
      <c r="A755" s="4">
        <v>50</v>
      </c>
      <c r="B755" s="4">
        <v>0</v>
      </c>
      <c r="C755" s="4">
        <v>0</v>
      </c>
      <c r="D755" s="4">
        <v>1</v>
      </c>
      <c r="E755" s="4">
        <v>202</v>
      </c>
      <c r="F755" s="4">
        <f>ROUND(Source!P752,O755)</f>
        <v>540273.93000000005</v>
      </c>
      <c r="G755" s="4" t="s">
        <v>59</v>
      </c>
      <c r="H755" s="4" t="s">
        <v>60</v>
      </c>
      <c r="I755" s="4"/>
      <c r="J755" s="4"/>
      <c r="K755" s="4">
        <v>202</v>
      </c>
      <c r="L755" s="4">
        <v>2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540273.93000000005</v>
      </c>
      <c r="X755" s="4">
        <v>1</v>
      </c>
      <c r="Y755" s="4">
        <v>540273.93000000005</v>
      </c>
      <c r="Z755" s="4"/>
      <c r="AA755" s="4"/>
      <c r="AB755" s="4"/>
    </row>
    <row r="756" spans="1:28" x14ac:dyDescent="0.25">
      <c r="A756" s="4">
        <v>50</v>
      </c>
      <c r="B756" s="4">
        <v>0</v>
      </c>
      <c r="C756" s="4">
        <v>0</v>
      </c>
      <c r="D756" s="4">
        <v>1</v>
      </c>
      <c r="E756" s="4">
        <v>222</v>
      </c>
      <c r="F756" s="4">
        <f>ROUND(Source!AO752,O756)</f>
        <v>0</v>
      </c>
      <c r="G756" s="4" t="s">
        <v>61</v>
      </c>
      <c r="H756" s="4" t="s">
        <v>62</v>
      </c>
      <c r="I756" s="4"/>
      <c r="J756" s="4"/>
      <c r="K756" s="4">
        <v>222</v>
      </c>
      <c r="L756" s="4">
        <v>3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8" x14ac:dyDescent="0.25">
      <c r="A757" s="4">
        <v>50</v>
      </c>
      <c r="B757" s="4">
        <v>0</v>
      </c>
      <c r="C757" s="4">
        <v>0</v>
      </c>
      <c r="D757" s="4">
        <v>1</v>
      </c>
      <c r="E757" s="4">
        <v>225</v>
      </c>
      <c r="F757" s="4">
        <f>ROUND(Source!AV752,O757)</f>
        <v>540273.93000000005</v>
      </c>
      <c r="G757" s="4" t="s">
        <v>63</v>
      </c>
      <c r="H757" s="4" t="s">
        <v>64</v>
      </c>
      <c r="I757" s="4"/>
      <c r="J757" s="4"/>
      <c r="K757" s="4">
        <v>225</v>
      </c>
      <c r="L757" s="4">
        <v>4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540273.93000000005</v>
      </c>
      <c r="X757" s="4">
        <v>1</v>
      </c>
      <c r="Y757" s="4">
        <v>540273.93000000005</v>
      </c>
      <c r="Z757" s="4"/>
      <c r="AA757" s="4"/>
      <c r="AB757" s="4"/>
    </row>
    <row r="758" spans="1:28" x14ac:dyDescent="0.25">
      <c r="A758" s="4">
        <v>50</v>
      </c>
      <c r="B758" s="4">
        <v>0</v>
      </c>
      <c r="C758" s="4">
        <v>0</v>
      </c>
      <c r="D758" s="4">
        <v>1</v>
      </c>
      <c r="E758" s="4">
        <v>226</v>
      </c>
      <c r="F758" s="4">
        <f>ROUND(Source!AW752,O758)</f>
        <v>540273.93000000005</v>
      </c>
      <c r="G758" s="4" t="s">
        <v>65</v>
      </c>
      <c r="H758" s="4" t="s">
        <v>66</v>
      </c>
      <c r="I758" s="4"/>
      <c r="J758" s="4"/>
      <c r="K758" s="4">
        <v>226</v>
      </c>
      <c r="L758" s="4">
        <v>5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540273.93000000005</v>
      </c>
      <c r="X758" s="4">
        <v>1</v>
      </c>
      <c r="Y758" s="4">
        <v>540273.93000000005</v>
      </c>
      <c r="Z758" s="4"/>
      <c r="AA758" s="4"/>
      <c r="AB758" s="4"/>
    </row>
    <row r="759" spans="1:28" x14ac:dyDescent="0.25">
      <c r="A759" s="4">
        <v>50</v>
      </c>
      <c r="B759" s="4">
        <v>0</v>
      </c>
      <c r="C759" s="4">
        <v>0</v>
      </c>
      <c r="D759" s="4">
        <v>1</v>
      </c>
      <c r="E759" s="4">
        <v>227</v>
      </c>
      <c r="F759" s="4">
        <f>ROUND(Source!AX752,O759)</f>
        <v>0</v>
      </c>
      <c r="G759" s="4" t="s">
        <v>67</v>
      </c>
      <c r="H759" s="4" t="s">
        <v>68</v>
      </c>
      <c r="I759" s="4"/>
      <c r="J759" s="4"/>
      <c r="K759" s="4">
        <v>227</v>
      </c>
      <c r="L759" s="4">
        <v>6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 x14ac:dyDescent="0.25">
      <c r="A760" s="4">
        <v>50</v>
      </c>
      <c r="B760" s="4">
        <v>0</v>
      </c>
      <c r="C760" s="4">
        <v>0</v>
      </c>
      <c r="D760" s="4">
        <v>1</v>
      </c>
      <c r="E760" s="4">
        <v>228</v>
      </c>
      <c r="F760" s="4">
        <f>ROUND(Source!AY752,O760)</f>
        <v>540273.93000000005</v>
      </c>
      <c r="G760" s="4" t="s">
        <v>69</v>
      </c>
      <c r="H760" s="4" t="s">
        <v>70</v>
      </c>
      <c r="I760" s="4"/>
      <c r="J760" s="4"/>
      <c r="K760" s="4">
        <v>228</v>
      </c>
      <c r="L760" s="4">
        <v>7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540273.93000000005</v>
      </c>
      <c r="X760" s="4">
        <v>1</v>
      </c>
      <c r="Y760" s="4">
        <v>540273.93000000005</v>
      </c>
      <c r="Z760" s="4"/>
      <c r="AA760" s="4"/>
      <c r="AB760" s="4"/>
    </row>
    <row r="761" spans="1:28" x14ac:dyDescent="0.25">
      <c r="A761" s="4">
        <v>50</v>
      </c>
      <c r="B761" s="4">
        <v>0</v>
      </c>
      <c r="C761" s="4">
        <v>0</v>
      </c>
      <c r="D761" s="4">
        <v>1</v>
      </c>
      <c r="E761" s="4">
        <v>216</v>
      </c>
      <c r="F761" s="4">
        <f>ROUND(Source!AP752,O761)</f>
        <v>0</v>
      </c>
      <c r="G761" s="4" t="s">
        <v>71</v>
      </c>
      <c r="H761" s="4" t="s">
        <v>72</v>
      </c>
      <c r="I761" s="4"/>
      <c r="J761" s="4"/>
      <c r="K761" s="4">
        <v>216</v>
      </c>
      <c r="L761" s="4">
        <v>8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/>
      <c r="AA761" s="4"/>
      <c r="AB761" s="4"/>
    </row>
    <row r="762" spans="1:28" x14ac:dyDescent="0.25">
      <c r="A762" s="4">
        <v>50</v>
      </c>
      <c r="B762" s="4">
        <v>0</v>
      </c>
      <c r="C762" s="4">
        <v>0</v>
      </c>
      <c r="D762" s="4">
        <v>1</v>
      </c>
      <c r="E762" s="4">
        <v>223</v>
      </c>
      <c r="F762" s="4">
        <f>ROUND(Source!AQ752,O762)</f>
        <v>0</v>
      </c>
      <c r="G762" s="4" t="s">
        <v>73</v>
      </c>
      <c r="H762" s="4" t="s">
        <v>74</v>
      </c>
      <c r="I762" s="4"/>
      <c r="J762" s="4"/>
      <c r="K762" s="4">
        <v>223</v>
      </c>
      <c r="L762" s="4">
        <v>9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28" x14ac:dyDescent="0.25">
      <c r="A763" s="4">
        <v>50</v>
      </c>
      <c r="B763" s="4">
        <v>0</v>
      </c>
      <c r="C763" s="4">
        <v>0</v>
      </c>
      <c r="D763" s="4">
        <v>1</v>
      </c>
      <c r="E763" s="4">
        <v>229</v>
      </c>
      <c r="F763" s="4">
        <f>ROUND(Source!AZ752,O763)</f>
        <v>0</v>
      </c>
      <c r="G763" s="4" t="s">
        <v>75</v>
      </c>
      <c r="H763" s="4" t="s">
        <v>76</v>
      </c>
      <c r="I763" s="4"/>
      <c r="J763" s="4"/>
      <c r="K763" s="4">
        <v>229</v>
      </c>
      <c r="L763" s="4">
        <v>10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8" x14ac:dyDescent="0.25">
      <c r="A764" s="4">
        <v>50</v>
      </c>
      <c r="B764" s="4">
        <v>0</v>
      </c>
      <c r="C764" s="4">
        <v>0</v>
      </c>
      <c r="D764" s="4">
        <v>1</v>
      </c>
      <c r="E764" s="4">
        <v>203</v>
      </c>
      <c r="F764" s="4">
        <f>ROUND(Source!Q752,O764)</f>
        <v>9321.44</v>
      </c>
      <c r="G764" s="4" t="s">
        <v>77</v>
      </c>
      <c r="H764" s="4" t="s">
        <v>78</v>
      </c>
      <c r="I764" s="4"/>
      <c r="J764" s="4"/>
      <c r="K764" s="4">
        <v>203</v>
      </c>
      <c r="L764" s="4">
        <v>11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9321.44</v>
      </c>
      <c r="X764" s="4">
        <v>1</v>
      </c>
      <c r="Y764" s="4">
        <v>9321.44</v>
      </c>
      <c r="Z764" s="4"/>
      <c r="AA764" s="4"/>
      <c r="AB764" s="4"/>
    </row>
    <row r="765" spans="1:28" x14ac:dyDescent="0.25">
      <c r="A765" s="4">
        <v>50</v>
      </c>
      <c r="B765" s="4">
        <v>0</v>
      </c>
      <c r="C765" s="4">
        <v>0</v>
      </c>
      <c r="D765" s="4">
        <v>1</v>
      </c>
      <c r="E765" s="4">
        <v>231</v>
      </c>
      <c r="F765" s="4">
        <f>ROUND(Source!BB752,O765)</f>
        <v>0</v>
      </c>
      <c r="G765" s="4" t="s">
        <v>79</v>
      </c>
      <c r="H765" s="4" t="s">
        <v>80</v>
      </c>
      <c r="I765" s="4"/>
      <c r="J765" s="4"/>
      <c r="K765" s="4">
        <v>231</v>
      </c>
      <c r="L765" s="4">
        <v>12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8" x14ac:dyDescent="0.25">
      <c r="A766" s="4">
        <v>50</v>
      </c>
      <c r="B766" s="4">
        <v>0</v>
      </c>
      <c r="C766" s="4">
        <v>0</v>
      </c>
      <c r="D766" s="4">
        <v>1</v>
      </c>
      <c r="E766" s="4">
        <v>204</v>
      </c>
      <c r="F766" s="4">
        <f>ROUND(Source!R752,O766)</f>
        <v>4147.4399999999996</v>
      </c>
      <c r="G766" s="4" t="s">
        <v>81</v>
      </c>
      <c r="H766" s="4" t="s">
        <v>82</v>
      </c>
      <c r="I766" s="4"/>
      <c r="J766" s="4"/>
      <c r="K766" s="4">
        <v>204</v>
      </c>
      <c r="L766" s="4">
        <v>13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4147.4399999999996</v>
      </c>
      <c r="X766" s="4">
        <v>1</v>
      </c>
      <c r="Y766" s="4">
        <v>4147.4399999999996</v>
      </c>
      <c r="Z766" s="4"/>
      <c r="AA766" s="4"/>
      <c r="AB766" s="4"/>
    </row>
    <row r="767" spans="1:28" x14ac:dyDescent="0.25">
      <c r="A767" s="4">
        <v>50</v>
      </c>
      <c r="B767" s="4">
        <v>0</v>
      </c>
      <c r="C767" s="4">
        <v>0</v>
      </c>
      <c r="D767" s="4">
        <v>1</v>
      </c>
      <c r="E767" s="4">
        <v>205</v>
      </c>
      <c r="F767" s="4">
        <f>ROUND(Source!S752,O767)</f>
        <v>225441.67</v>
      </c>
      <c r="G767" s="4" t="s">
        <v>83</v>
      </c>
      <c r="H767" s="4" t="s">
        <v>84</v>
      </c>
      <c r="I767" s="4"/>
      <c r="J767" s="4"/>
      <c r="K767" s="4">
        <v>205</v>
      </c>
      <c r="L767" s="4">
        <v>14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225441.67</v>
      </c>
      <c r="X767" s="4">
        <v>1</v>
      </c>
      <c r="Y767" s="4">
        <v>225441.67</v>
      </c>
      <c r="Z767" s="4"/>
      <c r="AA767" s="4"/>
      <c r="AB767" s="4"/>
    </row>
    <row r="768" spans="1:28" x14ac:dyDescent="0.25">
      <c r="A768" s="4">
        <v>50</v>
      </c>
      <c r="B768" s="4">
        <v>0</v>
      </c>
      <c r="C768" s="4">
        <v>0</v>
      </c>
      <c r="D768" s="4">
        <v>1</v>
      </c>
      <c r="E768" s="4">
        <v>232</v>
      </c>
      <c r="F768" s="4">
        <f>ROUND(Source!BC752,O768)</f>
        <v>0</v>
      </c>
      <c r="G768" s="4" t="s">
        <v>85</v>
      </c>
      <c r="H768" s="4" t="s">
        <v>86</v>
      </c>
      <c r="I768" s="4"/>
      <c r="J768" s="4"/>
      <c r="K768" s="4">
        <v>232</v>
      </c>
      <c r="L768" s="4">
        <v>15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06" x14ac:dyDescent="0.25">
      <c r="A769" s="4">
        <v>50</v>
      </c>
      <c r="B769" s="4">
        <v>0</v>
      </c>
      <c r="C769" s="4">
        <v>0</v>
      </c>
      <c r="D769" s="4">
        <v>1</v>
      </c>
      <c r="E769" s="4">
        <v>214</v>
      </c>
      <c r="F769" s="4">
        <f>ROUND(Source!AS752,O769)</f>
        <v>826174.84</v>
      </c>
      <c r="G769" s="4" t="s">
        <v>87</v>
      </c>
      <c r="H769" s="4" t="s">
        <v>88</v>
      </c>
      <c r="I769" s="4"/>
      <c r="J769" s="4"/>
      <c r="K769" s="4">
        <v>214</v>
      </c>
      <c r="L769" s="4">
        <v>16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826174.84</v>
      </c>
      <c r="X769" s="4">
        <v>1</v>
      </c>
      <c r="Y769" s="4">
        <v>826174.84</v>
      </c>
      <c r="Z769" s="4"/>
      <c r="AA769" s="4"/>
      <c r="AB769" s="4"/>
    </row>
    <row r="770" spans="1:206" x14ac:dyDescent="0.25">
      <c r="A770" s="4">
        <v>50</v>
      </c>
      <c r="B770" s="4">
        <v>0</v>
      </c>
      <c r="C770" s="4">
        <v>0</v>
      </c>
      <c r="D770" s="4">
        <v>1</v>
      </c>
      <c r="E770" s="4">
        <v>215</v>
      </c>
      <c r="F770" s="4">
        <f>ROUND(Source!AT752,O770)</f>
        <v>252114.32</v>
      </c>
      <c r="G770" s="4" t="s">
        <v>89</v>
      </c>
      <c r="H770" s="4" t="s">
        <v>90</v>
      </c>
      <c r="I770" s="4"/>
      <c r="J770" s="4"/>
      <c r="K770" s="4">
        <v>215</v>
      </c>
      <c r="L770" s="4">
        <v>17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252114.32</v>
      </c>
      <c r="X770" s="4">
        <v>1</v>
      </c>
      <c r="Y770" s="4">
        <v>252114.32</v>
      </c>
      <c r="Z770" s="4"/>
      <c r="AA770" s="4"/>
      <c r="AB770" s="4"/>
    </row>
    <row r="771" spans="1:206" x14ac:dyDescent="0.25">
      <c r="A771" s="4">
        <v>50</v>
      </c>
      <c r="B771" s="4">
        <v>0</v>
      </c>
      <c r="C771" s="4">
        <v>0</v>
      </c>
      <c r="D771" s="4">
        <v>1</v>
      </c>
      <c r="E771" s="4">
        <v>217</v>
      </c>
      <c r="F771" s="4">
        <f>ROUND(Source!AU752,O771)</f>
        <v>0</v>
      </c>
      <c r="G771" s="4" t="s">
        <v>91</v>
      </c>
      <c r="H771" s="4" t="s">
        <v>92</v>
      </c>
      <c r="I771" s="4"/>
      <c r="J771" s="4"/>
      <c r="K771" s="4">
        <v>217</v>
      </c>
      <c r="L771" s="4">
        <v>18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06" x14ac:dyDescent="0.25">
      <c r="A772" s="4">
        <v>50</v>
      </c>
      <c r="B772" s="4">
        <v>0</v>
      </c>
      <c r="C772" s="4">
        <v>0</v>
      </c>
      <c r="D772" s="4">
        <v>1</v>
      </c>
      <c r="E772" s="4">
        <v>230</v>
      </c>
      <c r="F772" s="4">
        <f>ROUND(Source!BA752,O772)</f>
        <v>0</v>
      </c>
      <c r="G772" s="4" t="s">
        <v>93</v>
      </c>
      <c r="H772" s="4" t="s">
        <v>94</v>
      </c>
      <c r="I772" s="4"/>
      <c r="J772" s="4"/>
      <c r="K772" s="4">
        <v>230</v>
      </c>
      <c r="L772" s="4">
        <v>19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06" x14ac:dyDescent="0.25">
      <c r="A773" s="4">
        <v>50</v>
      </c>
      <c r="B773" s="4">
        <v>0</v>
      </c>
      <c r="C773" s="4">
        <v>0</v>
      </c>
      <c r="D773" s="4">
        <v>1</v>
      </c>
      <c r="E773" s="4">
        <v>206</v>
      </c>
      <c r="F773" s="4">
        <f>ROUND(Source!T752,O773)</f>
        <v>0</v>
      </c>
      <c r="G773" s="4" t="s">
        <v>95</v>
      </c>
      <c r="H773" s="4" t="s">
        <v>96</v>
      </c>
      <c r="I773" s="4"/>
      <c r="J773" s="4"/>
      <c r="K773" s="4">
        <v>206</v>
      </c>
      <c r="L773" s="4">
        <v>20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06" x14ac:dyDescent="0.25">
      <c r="A774" s="4">
        <v>50</v>
      </c>
      <c r="B774" s="4">
        <v>0</v>
      </c>
      <c r="C774" s="4">
        <v>0</v>
      </c>
      <c r="D774" s="4">
        <v>1</v>
      </c>
      <c r="E774" s="4">
        <v>207</v>
      </c>
      <c r="F774" s="4">
        <f>Source!U752</f>
        <v>412.88756810999996</v>
      </c>
      <c r="G774" s="4" t="s">
        <v>97</v>
      </c>
      <c r="H774" s="4" t="s">
        <v>98</v>
      </c>
      <c r="I774" s="4"/>
      <c r="J774" s="4"/>
      <c r="K774" s="4">
        <v>207</v>
      </c>
      <c r="L774" s="4">
        <v>21</v>
      </c>
      <c r="M774" s="4">
        <v>3</v>
      </c>
      <c r="N774" s="4" t="s">
        <v>3</v>
      </c>
      <c r="O774" s="4">
        <v>-1</v>
      </c>
      <c r="P774" s="4"/>
      <c r="Q774" s="4"/>
      <c r="R774" s="4"/>
      <c r="S774" s="4"/>
      <c r="T774" s="4"/>
      <c r="U774" s="4"/>
      <c r="V774" s="4"/>
      <c r="W774" s="4">
        <v>412.88756811000002</v>
      </c>
      <c r="X774" s="4">
        <v>1</v>
      </c>
      <c r="Y774" s="4">
        <v>412.88756811000002</v>
      </c>
      <c r="Z774" s="4"/>
      <c r="AA774" s="4"/>
      <c r="AB774" s="4"/>
    </row>
    <row r="775" spans="1:206" x14ac:dyDescent="0.25">
      <c r="A775" s="4">
        <v>50</v>
      </c>
      <c r="B775" s="4">
        <v>0</v>
      </c>
      <c r="C775" s="4">
        <v>0</v>
      </c>
      <c r="D775" s="4">
        <v>1</v>
      </c>
      <c r="E775" s="4">
        <v>208</v>
      </c>
      <c r="F775" s="4">
        <f>Source!V752</f>
        <v>0</v>
      </c>
      <c r="G775" s="4" t="s">
        <v>99</v>
      </c>
      <c r="H775" s="4" t="s">
        <v>100</v>
      </c>
      <c r="I775" s="4"/>
      <c r="J775" s="4"/>
      <c r="K775" s="4">
        <v>208</v>
      </c>
      <c r="L775" s="4">
        <v>22</v>
      </c>
      <c r="M775" s="4">
        <v>3</v>
      </c>
      <c r="N775" s="4" t="s">
        <v>3</v>
      </c>
      <c r="O775" s="4">
        <v>-1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06" x14ac:dyDescent="0.25">
      <c r="A776" s="4">
        <v>50</v>
      </c>
      <c r="B776" s="4">
        <v>0</v>
      </c>
      <c r="C776" s="4">
        <v>0</v>
      </c>
      <c r="D776" s="4">
        <v>1</v>
      </c>
      <c r="E776" s="4">
        <v>209</v>
      </c>
      <c r="F776" s="4">
        <f>ROUND(Source!W752,O776)</f>
        <v>0</v>
      </c>
      <c r="G776" s="4" t="s">
        <v>101</v>
      </c>
      <c r="H776" s="4" t="s">
        <v>102</v>
      </c>
      <c r="I776" s="4"/>
      <c r="J776" s="4"/>
      <c r="K776" s="4">
        <v>209</v>
      </c>
      <c r="L776" s="4">
        <v>23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06" x14ac:dyDescent="0.25">
      <c r="A777" s="4">
        <v>50</v>
      </c>
      <c r="B777" s="4">
        <v>0</v>
      </c>
      <c r="C777" s="4">
        <v>0</v>
      </c>
      <c r="D777" s="4">
        <v>1</v>
      </c>
      <c r="E777" s="4">
        <v>233</v>
      </c>
      <c r="F777" s="4">
        <f>ROUND(Source!BD752,O777)</f>
        <v>0</v>
      </c>
      <c r="G777" s="4" t="s">
        <v>103</v>
      </c>
      <c r="H777" s="4" t="s">
        <v>104</v>
      </c>
      <c r="I777" s="4"/>
      <c r="J777" s="4"/>
      <c r="K777" s="4">
        <v>233</v>
      </c>
      <c r="L777" s="4">
        <v>24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06" x14ac:dyDescent="0.25">
      <c r="A778" s="4">
        <v>50</v>
      </c>
      <c r="B778" s="4">
        <v>0</v>
      </c>
      <c r="C778" s="4">
        <v>0</v>
      </c>
      <c r="D778" s="4">
        <v>1</v>
      </c>
      <c r="E778" s="4">
        <v>210</v>
      </c>
      <c r="F778" s="4">
        <f>ROUND(Source!X752,O778)</f>
        <v>201611.53</v>
      </c>
      <c r="G778" s="4" t="s">
        <v>105</v>
      </c>
      <c r="H778" s="4" t="s">
        <v>106</v>
      </c>
      <c r="I778" s="4"/>
      <c r="J778" s="4"/>
      <c r="K778" s="4">
        <v>210</v>
      </c>
      <c r="L778" s="4">
        <v>25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201611.53</v>
      </c>
      <c r="X778" s="4">
        <v>1</v>
      </c>
      <c r="Y778" s="4">
        <v>201611.53</v>
      </c>
      <c r="Z778" s="4"/>
      <c r="AA778" s="4"/>
      <c r="AB778" s="4"/>
    </row>
    <row r="779" spans="1:206" x14ac:dyDescent="0.25">
      <c r="A779" s="4">
        <v>50</v>
      </c>
      <c r="B779" s="4">
        <v>0</v>
      </c>
      <c r="C779" s="4">
        <v>0</v>
      </c>
      <c r="D779" s="4">
        <v>1</v>
      </c>
      <c r="E779" s="4">
        <v>211</v>
      </c>
      <c r="F779" s="4">
        <f>ROUND(Source!Y752,O779)</f>
        <v>95004.69</v>
      </c>
      <c r="G779" s="4" t="s">
        <v>107</v>
      </c>
      <c r="H779" s="4" t="s">
        <v>108</v>
      </c>
      <c r="I779" s="4"/>
      <c r="J779" s="4"/>
      <c r="K779" s="4">
        <v>211</v>
      </c>
      <c r="L779" s="4">
        <v>26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95004.69</v>
      </c>
      <c r="X779" s="4">
        <v>1</v>
      </c>
      <c r="Y779" s="4">
        <v>95004.69</v>
      </c>
      <c r="Z779" s="4"/>
      <c r="AA779" s="4"/>
      <c r="AB779" s="4"/>
    </row>
    <row r="780" spans="1:206" x14ac:dyDescent="0.25">
      <c r="A780" s="4">
        <v>50</v>
      </c>
      <c r="B780" s="4">
        <v>0</v>
      </c>
      <c r="C780" s="4">
        <v>0</v>
      </c>
      <c r="D780" s="4">
        <v>1</v>
      </c>
      <c r="E780" s="4">
        <v>224</v>
      </c>
      <c r="F780" s="4">
        <f>ROUND(Source!AR752,O780)</f>
        <v>1078289.1599999999</v>
      </c>
      <c r="G780" s="4" t="s">
        <v>109</v>
      </c>
      <c r="H780" s="4" t="s">
        <v>110</v>
      </c>
      <c r="I780" s="4"/>
      <c r="J780" s="4"/>
      <c r="K780" s="4">
        <v>224</v>
      </c>
      <c r="L780" s="4">
        <v>27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1078289.1599999999</v>
      </c>
      <c r="X780" s="4">
        <v>1</v>
      </c>
      <c r="Y780" s="4">
        <v>1078289.1599999999</v>
      </c>
      <c r="Z780" s="4"/>
      <c r="AA780" s="4"/>
      <c r="AB780" s="4"/>
    </row>
    <row r="782" spans="1:206" x14ac:dyDescent="0.25">
      <c r="A782" s="1">
        <v>3</v>
      </c>
      <c r="B782" s="1">
        <v>1</v>
      </c>
      <c r="C782" s="1"/>
      <c r="D782" s="1">
        <f>ROW(A826)</f>
        <v>826</v>
      </c>
      <c r="E782" s="1"/>
      <c r="F782" s="1" t="s">
        <v>259</v>
      </c>
      <c r="G782" s="1" t="s">
        <v>260</v>
      </c>
      <c r="H782" s="1" t="s">
        <v>3</v>
      </c>
      <c r="I782" s="1">
        <v>0</v>
      </c>
      <c r="J782" s="1" t="s">
        <v>261</v>
      </c>
      <c r="K782" s="1">
        <v>-1</v>
      </c>
      <c r="L782" s="1" t="s">
        <v>259</v>
      </c>
      <c r="M782" s="1" t="s">
        <v>3</v>
      </c>
      <c r="N782" s="1"/>
      <c r="O782" s="1"/>
      <c r="P782" s="1"/>
      <c r="Q782" s="1"/>
      <c r="R782" s="1"/>
      <c r="S782" s="1">
        <v>0</v>
      </c>
      <c r="T782" s="1"/>
      <c r="U782" s="1" t="s">
        <v>3</v>
      </c>
      <c r="V782" s="1">
        <v>0</v>
      </c>
      <c r="W782" s="1"/>
      <c r="X782" s="1"/>
      <c r="Y782" s="1"/>
      <c r="Z782" s="1"/>
      <c r="AA782" s="1"/>
      <c r="AB782" s="1" t="s">
        <v>3</v>
      </c>
      <c r="AC782" s="1" t="s">
        <v>3</v>
      </c>
      <c r="AD782" s="1" t="s">
        <v>3</v>
      </c>
      <c r="AE782" s="1" t="s">
        <v>3</v>
      </c>
      <c r="AF782" s="1" t="s">
        <v>3</v>
      </c>
      <c r="AG782" s="1" t="s">
        <v>3</v>
      </c>
      <c r="AH782" s="1"/>
      <c r="AI782" s="1"/>
      <c r="AJ782" s="1"/>
      <c r="AK782" s="1"/>
      <c r="AL782" s="1"/>
      <c r="AM782" s="1"/>
      <c r="AN782" s="1"/>
      <c r="AO782" s="1"/>
      <c r="AP782" s="1" t="s">
        <v>3</v>
      </c>
      <c r="AQ782" s="1" t="s">
        <v>3</v>
      </c>
      <c r="AR782" s="1" t="s">
        <v>3</v>
      </c>
      <c r="AS782" s="1"/>
      <c r="AT782" s="1"/>
      <c r="AU782" s="1"/>
      <c r="AV782" s="1"/>
      <c r="AW782" s="1"/>
      <c r="AX782" s="1"/>
      <c r="AY782" s="1"/>
      <c r="AZ782" s="1" t="s">
        <v>3</v>
      </c>
      <c r="BA782" s="1"/>
      <c r="BB782" s="1" t="s">
        <v>3</v>
      </c>
      <c r="BC782" s="1" t="s">
        <v>3</v>
      </c>
      <c r="BD782" s="1" t="s">
        <v>3</v>
      </c>
      <c r="BE782" s="1" t="s">
        <v>3</v>
      </c>
      <c r="BF782" s="1" t="s">
        <v>3</v>
      </c>
      <c r="BG782" s="1" t="s">
        <v>3</v>
      </c>
      <c r="BH782" s="1" t="s">
        <v>3</v>
      </c>
      <c r="BI782" s="1" t="s">
        <v>3</v>
      </c>
      <c r="BJ782" s="1" t="s">
        <v>3</v>
      </c>
      <c r="BK782" s="1" t="s">
        <v>3</v>
      </c>
      <c r="BL782" s="1" t="s">
        <v>3</v>
      </c>
      <c r="BM782" s="1" t="s">
        <v>3</v>
      </c>
      <c r="BN782" s="1" t="s">
        <v>3</v>
      </c>
      <c r="BO782" s="1" t="s">
        <v>3</v>
      </c>
      <c r="BP782" s="1" t="s">
        <v>3</v>
      </c>
      <c r="BQ782" s="1"/>
      <c r="BR782" s="1"/>
      <c r="BS782" s="1"/>
      <c r="BT782" s="1"/>
      <c r="BU782" s="1"/>
      <c r="BV782" s="1"/>
      <c r="BW782" s="1"/>
      <c r="BX782" s="1">
        <v>0</v>
      </c>
      <c r="BY782" s="1"/>
      <c r="BZ782" s="1"/>
      <c r="CA782" s="1"/>
      <c r="CB782" s="1"/>
      <c r="CC782" s="1"/>
      <c r="CD782" s="1"/>
      <c r="CE782" s="1"/>
      <c r="CF782" s="1">
        <v>0</v>
      </c>
      <c r="CG782" s="1">
        <v>0</v>
      </c>
      <c r="CH782" s="1"/>
      <c r="CI782" s="1" t="s">
        <v>3</v>
      </c>
      <c r="CJ782" s="1" t="s">
        <v>3</v>
      </c>
      <c r="CK782" t="s">
        <v>3</v>
      </c>
      <c r="CL782" t="s">
        <v>3</v>
      </c>
      <c r="CM782" t="s">
        <v>3</v>
      </c>
      <c r="CN782" t="s">
        <v>3</v>
      </c>
      <c r="CO782" t="s">
        <v>3</v>
      </c>
      <c r="CP782" t="s">
        <v>3</v>
      </c>
      <c r="CQ782" t="s">
        <v>3</v>
      </c>
    </row>
    <row r="784" spans="1:206" x14ac:dyDescent="0.25">
      <c r="A784" s="2">
        <v>52</v>
      </c>
      <c r="B784" s="2">
        <f t="shared" ref="B784:G784" si="358">B826</f>
        <v>1</v>
      </c>
      <c r="C784" s="2">
        <f t="shared" si="358"/>
        <v>3</v>
      </c>
      <c r="D784" s="2">
        <f t="shared" si="358"/>
        <v>782</v>
      </c>
      <c r="E784" s="2">
        <f t="shared" si="358"/>
        <v>0</v>
      </c>
      <c r="F784" s="2" t="str">
        <f t="shared" si="358"/>
        <v>09-01-01</v>
      </c>
      <c r="G784" s="2" t="str">
        <f t="shared" si="358"/>
        <v>ПНР КЛ-10кВ</v>
      </c>
      <c r="H784" s="2"/>
      <c r="I784" s="2"/>
      <c r="J784" s="2"/>
      <c r="K784" s="2"/>
      <c r="L784" s="2"/>
      <c r="M784" s="2"/>
      <c r="N784" s="2"/>
      <c r="O784" s="2">
        <f t="shared" ref="O784:AT784" si="359">O826</f>
        <v>293867.21999999997</v>
      </c>
      <c r="P784" s="2">
        <f t="shared" si="359"/>
        <v>0</v>
      </c>
      <c r="Q784" s="2">
        <f t="shared" si="359"/>
        <v>21314.26</v>
      </c>
      <c r="R784" s="2">
        <f t="shared" si="359"/>
        <v>4827.91</v>
      </c>
      <c r="S784" s="2">
        <f t="shared" si="359"/>
        <v>272552.96000000002</v>
      </c>
      <c r="T784" s="2">
        <f t="shared" si="359"/>
        <v>0</v>
      </c>
      <c r="U784" s="2">
        <f t="shared" si="359"/>
        <v>370.52</v>
      </c>
      <c r="V784" s="2">
        <f t="shared" si="359"/>
        <v>0</v>
      </c>
      <c r="W784" s="2">
        <f t="shared" si="359"/>
        <v>0</v>
      </c>
      <c r="X784" s="2">
        <f t="shared" si="359"/>
        <v>190787.08</v>
      </c>
      <c r="Y784" s="2">
        <f t="shared" si="359"/>
        <v>111746.72</v>
      </c>
      <c r="Z784" s="2">
        <f t="shared" si="359"/>
        <v>0</v>
      </c>
      <c r="AA784" s="2">
        <f t="shared" si="359"/>
        <v>0</v>
      </c>
      <c r="AB784" s="2">
        <f t="shared" si="359"/>
        <v>0</v>
      </c>
      <c r="AC784" s="2">
        <f t="shared" si="359"/>
        <v>0</v>
      </c>
      <c r="AD784" s="2">
        <f t="shared" si="359"/>
        <v>0</v>
      </c>
      <c r="AE784" s="2">
        <f t="shared" si="359"/>
        <v>0</v>
      </c>
      <c r="AF784" s="2">
        <f t="shared" si="359"/>
        <v>0</v>
      </c>
      <c r="AG784" s="2">
        <f t="shared" si="359"/>
        <v>0</v>
      </c>
      <c r="AH784" s="2">
        <f t="shared" si="359"/>
        <v>0</v>
      </c>
      <c r="AI784" s="2">
        <f t="shared" si="359"/>
        <v>0</v>
      </c>
      <c r="AJ784" s="2">
        <f t="shared" si="359"/>
        <v>0</v>
      </c>
      <c r="AK784" s="2">
        <f t="shared" si="359"/>
        <v>0</v>
      </c>
      <c r="AL784" s="2">
        <f t="shared" si="359"/>
        <v>0</v>
      </c>
      <c r="AM784" s="2">
        <f t="shared" si="359"/>
        <v>0</v>
      </c>
      <c r="AN784" s="2">
        <f t="shared" si="359"/>
        <v>0</v>
      </c>
      <c r="AO784" s="2">
        <f t="shared" si="359"/>
        <v>0</v>
      </c>
      <c r="AP784" s="2">
        <f t="shared" si="359"/>
        <v>0</v>
      </c>
      <c r="AQ784" s="2">
        <f t="shared" si="359"/>
        <v>0</v>
      </c>
      <c r="AR784" s="2">
        <f t="shared" si="359"/>
        <v>604125.68000000005</v>
      </c>
      <c r="AS784" s="2">
        <f t="shared" si="359"/>
        <v>29038.92</v>
      </c>
      <c r="AT784" s="2">
        <f t="shared" si="359"/>
        <v>0</v>
      </c>
      <c r="AU784" s="2">
        <f t="shared" ref="AU784:BZ784" si="360">AU826</f>
        <v>575086.76</v>
      </c>
      <c r="AV784" s="2">
        <f t="shared" si="360"/>
        <v>0</v>
      </c>
      <c r="AW784" s="2">
        <f t="shared" si="360"/>
        <v>0</v>
      </c>
      <c r="AX784" s="2">
        <f t="shared" si="360"/>
        <v>0</v>
      </c>
      <c r="AY784" s="2">
        <f t="shared" si="360"/>
        <v>0</v>
      </c>
      <c r="AZ784" s="2">
        <f t="shared" si="360"/>
        <v>0</v>
      </c>
      <c r="BA784" s="2">
        <f t="shared" si="360"/>
        <v>0</v>
      </c>
      <c r="BB784" s="2">
        <f t="shared" si="360"/>
        <v>0</v>
      </c>
      <c r="BC784" s="2">
        <f t="shared" si="360"/>
        <v>0</v>
      </c>
      <c r="BD784" s="2">
        <f t="shared" si="360"/>
        <v>0</v>
      </c>
      <c r="BE784" s="2">
        <f t="shared" si="360"/>
        <v>0</v>
      </c>
      <c r="BF784" s="2">
        <f t="shared" si="360"/>
        <v>0</v>
      </c>
      <c r="BG784" s="2">
        <f t="shared" si="360"/>
        <v>0</v>
      </c>
      <c r="BH784" s="2">
        <f t="shared" si="360"/>
        <v>0</v>
      </c>
      <c r="BI784" s="2">
        <f t="shared" si="360"/>
        <v>0</v>
      </c>
      <c r="BJ784" s="2">
        <f t="shared" si="360"/>
        <v>0</v>
      </c>
      <c r="BK784" s="2">
        <f t="shared" si="360"/>
        <v>0</v>
      </c>
      <c r="BL784" s="2">
        <f t="shared" si="360"/>
        <v>0</v>
      </c>
      <c r="BM784" s="2">
        <f t="shared" si="360"/>
        <v>0</v>
      </c>
      <c r="BN784" s="2">
        <f t="shared" si="360"/>
        <v>0</v>
      </c>
      <c r="BO784" s="2">
        <f t="shared" si="360"/>
        <v>0</v>
      </c>
      <c r="BP784" s="2">
        <f t="shared" si="360"/>
        <v>0</v>
      </c>
      <c r="BQ784" s="2">
        <f t="shared" si="360"/>
        <v>0</v>
      </c>
      <c r="BR784" s="2">
        <f t="shared" si="360"/>
        <v>0</v>
      </c>
      <c r="BS784" s="2">
        <f t="shared" si="360"/>
        <v>0</v>
      </c>
      <c r="BT784" s="2">
        <f t="shared" si="360"/>
        <v>0</v>
      </c>
      <c r="BU784" s="2">
        <f t="shared" si="360"/>
        <v>0</v>
      </c>
      <c r="BV784" s="2">
        <f t="shared" si="360"/>
        <v>0</v>
      </c>
      <c r="BW784" s="2">
        <f t="shared" si="360"/>
        <v>0</v>
      </c>
      <c r="BX784" s="2">
        <f t="shared" si="360"/>
        <v>0</v>
      </c>
      <c r="BY784" s="2">
        <f t="shared" si="360"/>
        <v>0</v>
      </c>
      <c r="BZ784" s="2">
        <f t="shared" si="360"/>
        <v>0</v>
      </c>
      <c r="CA784" s="2">
        <f t="shared" ref="CA784:DF784" si="361">CA826</f>
        <v>0</v>
      </c>
      <c r="CB784" s="2">
        <f t="shared" si="361"/>
        <v>0</v>
      </c>
      <c r="CC784" s="2">
        <f t="shared" si="361"/>
        <v>0</v>
      </c>
      <c r="CD784" s="2">
        <f t="shared" si="361"/>
        <v>0</v>
      </c>
      <c r="CE784" s="2">
        <f t="shared" si="361"/>
        <v>0</v>
      </c>
      <c r="CF784" s="2">
        <f t="shared" si="361"/>
        <v>0</v>
      </c>
      <c r="CG784" s="2">
        <f t="shared" si="361"/>
        <v>0</v>
      </c>
      <c r="CH784" s="2">
        <f t="shared" si="361"/>
        <v>0</v>
      </c>
      <c r="CI784" s="2">
        <f t="shared" si="361"/>
        <v>0</v>
      </c>
      <c r="CJ784" s="2">
        <f t="shared" si="361"/>
        <v>0</v>
      </c>
      <c r="CK784" s="2">
        <f t="shared" si="361"/>
        <v>0</v>
      </c>
      <c r="CL784" s="2">
        <f t="shared" si="361"/>
        <v>0</v>
      </c>
      <c r="CM784" s="2">
        <f t="shared" si="361"/>
        <v>0</v>
      </c>
      <c r="CN784" s="2">
        <f t="shared" si="361"/>
        <v>0</v>
      </c>
      <c r="CO784" s="2">
        <f t="shared" si="361"/>
        <v>0</v>
      </c>
      <c r="CP784" s="2">
        <f t="shared" si="361"/>
        <v>0</v>
      </c>
      <c r="CQ784" s="2">
        <f t="shared" si="361"/>
        <v>0</v>
      </c>
      <c r="CR784" s="2">
        <f t="shared" si="361"/>
        <v>0</v>
      </c>
      <c r="CS784" s="2">
        <f t="shared" si="361"/>
        <v>0</v>
      </c>
      <c r="CT784" s="2">
        <f t="shared" si="361"/>
        <v>0</v>
      </c>
      <c r="CU784" s="2">
        <f t="shared" si="361"/>
        <v>0</v>
      </c>
      <c r="CV784" s="2">
        <f t="shared" si="361"/>
        <v>0</v>
      </c>
      <c r="CW784" s="2">
        <f t="shared" si="361"/>
        <v>0</v>
      </c>
      <c r="CX784" s="2">
        <f t="shared" si="361"/>
        <v>0</v>
      </c>
      <c r="CY784" s="2">
        <f t="shared" si="361"/>
        <v>0</v>
      </c>
      <c r="CZ784" s="2">
        <f t="shared" si="361"/>
        <v>0</v>
      </c>
      <c r="DA784" s="2">
        <f t="shared" si="361"/>
        <v>0</v>
      </c>
      <c r="DB784" s="2">
        <f t="shared" si="361"/>
        <v>0</v>
      </c>
      <c r="DC784" s="2">
        <f t="shared" si="361"/>
        <v>0</v>
      </c>
      <c r="DD784" s="2">
        <f t="shared" si="361"/>
        <v>0</v>
      </c>
      <c r="DE784" s="2">
        <f t="shared" si="361"/>
        <v>0</v>
      </c>
      <c r="DF784" s="2">
        <f t="shared" si="361"/>
        <v>0</v>
      </c>
      <c r="DG784" s="3">
        <f t="shared" ref="DG784:EL784" si="362">DG826</f>
        <v>0</v>
      </c>
      <c r="DH784" s="3">
        <f t="shared" si="362"/>
        <v>0</v>
      </c>
      <c r="DI784" s="3">
        <f t="shared" si="362"/>
        <v>0</v>
      </c>
      <c r="DJ784" s="3">
        <f t="shared" si="362"/>
        <v>0</v>
      </c>
      <c r="DK784" s="3">
        <f t="shared" si="362"/>
        <v>0</v>
      </c>
      <c r="DL784" s="3">
        <f t="shared" si="362"/>
        <v>0</v>
      </c>
      <c r="DM784" s="3">
        <f t="shared" si="362"/>
        <v>0</v>
      </c>
      <c r="DN784" s="3">
        <f t="shared" si="362"/>
        <v>0</v>
      </c>
      <c r="DO784" s="3">
        <f t="shared" si="362"/>
        <v>0</v>
      </c>
      <c r="DP784" s="3">
        <f t="shared" si="362"/>
        <v>0</v>
      </c>
      <c r="DQ784" s="3">
        <f t="shared" si="362"/>
        <v>0</v>
      </c>
      <c r="DR784" s="3">
        <f t="shared" si="362"/>
        <v>0</v>
      </c>
      <c r="DS784" s="3">
        <f t="shared" si="362"/>
        <v>0</v>
      </c>
      <c r="DT784" s="3">
        <f t="shared" si="362"/>
        <v>0</v>
      </c>
      <c r="DU784" s="3">
        <f t="shared" si="362"/>
        <v>0</v>
      </c>
      <c r="DV784" s="3">
        <f t="shared" si="362"/>
        <v>0</v>
      </c>
      <c r="DW784" s="3">
        <f t="shared" si="362"/>
        <v>0</v>
      </c>
      <c r="DX784" s="3">
        <f t="shared" si="362"/>
        <v>0</v>
      </c>
      <c r="DY784" s="3">
        <f t="shared" si="362"/>
        <v>0</v>
      </c>
      <c r="DZ784" s="3">
        <f t="shared" si="362"/>
        <v>0</v>
      </c>
      <c r="EA784" s="3">
        <f t="shared" si="362"/>
        <v>0</v>
      </c>
      <c r="EB784" s="3">
        <f t="shared" si="362"/>
        <v>0</v>
      </c>
      <c r="EC784" s="3">
        <f t="shared" si="362"/>
        <v>0</v>
      </c>
      <c r="ED784" s="3">
        <f t="shared" si="362"/>
        <v>0</v>
      </c>
      <c r="EE784" s="3">
        <f t="shared" si="362"/>
        <v>0</v>
      </c>
      <c r="EF784" s="3">
        <f t="shared" si="362"/>
        <v>0</v>
      </c>
      <c r="EG784" s="3">
        <f t="shared" si="362"/>
        <v>0</v>
      </c>
      <c r="EH784" s="3">
        <f t="shared" si="362"/>
        <v>0</v>
      </c>
      <c r="EI784" s="3">
        <f t="shared" si="362"/>
        <v>0</v>
      </c>
      <c r="EJ784" s="3">
        <f t="shared" si="362"/>
        <v>0</v>
      </c>
      <c r="EK784" s="3">
        <f t="shared" si="362"/>
        <v>0</v>
      </c>
      <c r="EL784" s="3">
        <f t="shared" si="362"/>
        <v>0</v>
      </c>
      <c r="EM784" s="3">
        <f t="shared" ref="EM784:FR784" si="363">EM826</f>
        <v>0</v>
      </c>
      <c r="EN784" s="3">
        <f t="shared" si="363"/>
        <v>0</v>
      </c>
      <c r="EO784" s="3">
        <f t="shared" si="363"/>
        <v>0</v>
      </c>
      <c r="EP784" s="3">
        <f t="shared" si="363"/>
        <v>0</v>
      </c>
      <c r="EQ784" s="3">
        <f t="shared" si="363"/>
        <v>0</v>
      </c>
      <c r="ER784" s="3">
        <f t="shared" si="363"/>
        <v>0</v>
      </c>
      <c r="ES784" s="3">
        <f t="shared" si="363"/>
        <v>0</v>
      </c>
      <c r="ET784" s="3">
        <f t="shared" si="363"/>
        <v>0</v>
      </c>
      <c r="EU784" s="3">
        <f t="shared" si="363"/>
        <v>0</v>
      </c>
      <c r="EV784" s="3">
        <f t="shared" si="363"/>
        <v>0</v>
      </c>
      <c r="EW784" s="3">
        <f t="shared" si="363"/>
        <v>0</v>
      </c>
      <c r="EX784" s="3">
        <f t="shared" si="363"/>
        <v>0</v>
      </c>
      <c r="EY784" s="3">
        <f t="shared" si="363"/>
        <v>0</v>
      </c>
      <c r="EZ784" s="3">
        <f t="shared" si="363"/>
        <v>0</v>
      </c>
      <c r="FA784" s="3">
        <f t="shared" si="363"/>
        <v>0</v>
      </c>
      <c r="FB784" s="3">
        <f t="shared" si="363"/>
        <v>0</v>
      </c>
      <c r="FC784" s="3">
        <f t="shared" si="363"/>
        <v>0</v>
      </c>
      <c r="FD784" s="3">
        <f t="shared" si="363"/>
        <v>0</v>
      </c>
      <c r="FE784" s="3">
        <f t="shared" si="363"/>
        <v>0</v>
      </c>
      <c r="FF784" s="3">
        <f t="shared" si="363"/>
        <v>0</v>
      </c>
      <c r="FG784" s="3">
        <f t="shared" si="363"/>
        <v>0</v>
      </c>
      <c r="FH784" s="3">
        <f t="shared" si="363"/>
        <v>0</v>
      </c>
      <c r="FI784" s="3">
        <f t="shared" si="363"/>
        <v>0</v>
      </c>
      <c r="FJ784" s="3">
        <f t="shared" si="363"/>
        <v>0</v>
      </c>
      <c r="FK784" s="3">
        <f t="shared" si="363"/>
        <v>0</v>
      </c>
      <c r="FL784" s="3">
        <f t="shared" si="363"/>
        <v>0</v>
      </c>
      <c r="FM784" s="3">
        <f t="shared" si="363"/>
        <v>0</v>
      </c>
      <c r="FN784" s="3">
        <f t="shared" si="363"/>
        <v>0</v>
      </c>
      <c r="FO784" s="3">
        <f t="shared" si="363"/>
        <v>0</v>
      </c>
      <c r="FP784" s="3">
        <f t="shared" si="363"/>
        <v>0</v>
      </c>
      <c r="FQ784" s="3">
        <f t="shared" si="363"/>
        <v>0</v>
      </c>
      <c r="FR784" s="3">
        <f t="shared" si="363"/>
        <v>0</v>
      </c>
      <c r="FS784" s="3">
        <f t="shared" ref="FS784:GX784" si="364">FS826</f>
        <v>0</v>
      </c>
      <c r="FT784" s="3">
        <f t="shared" si="364"/>
        <v>0</v>
      </c>
      <c r="FU784" s="3">
        <f t="shared" si="364"/>
        <v>0</v>
      </c>
      <c r="FV784" s="3">
        <f t="shared" si="364"/>
        <v>0</v>
      </c>
      <c r="FW784" s="3">
        <f t="shared" si="364"/>
        <v>0</v>
      </c>
      <c r="FX784" s="3">
        <f t="shared" si="364"/>
        <v>0</v>
      </c>
      <c r="FY784" s="3">
        <f t="shared" si="364"/>
        <v>0</v>
      </c>
      <c r="FZ784" s="3">
        <f t="shared" si="364"/>
        <v>0</v>
      </c>
      <c r="GA784" s="3">
        <f t="shared" si="364"/>
        <v>0</v>
      </c>
      <c r="GB784" s="3">
        <f t="shared" si="364"/>
        <v>0</v>
      </c>
      <c r="GC784" s="3">
        <f t="shared" si="364"/>
        <v>0</v>
      </c>
      <c r="GD784" s="3">
        <f t="shared" si="364"/>
        <v>0</v>
      </c>
      <c r="GE784" s="3">
        <f t="shared" si="364"/>
        <v>0</v>
      </c>
      <c r="GF784" s="3">
        <f t="shared" si="364"/>
        <v>0</v>
      </c>
      <c r="GG784" s="3">
        <f t="shared" si="364"/>
        <v>0</v>
      </c>
      <c r="GH784" s="3">
        <f t="shared" si="364"/>
        <v>0</v>
      </c>
      <c r="GI784" s="3">
        <f t="shared" si="364"/>
        <v>0</v>
      </c>
      <c r="GJ784" s="3">
        <f t="shared" si="364"/>
        <v>0</v>
      </c>
      <c r="GK784" s="3">
        <f t="shared" si="364"/>
        <v>0</v>
      </c>
      <c r="GL784" s="3">
        <f t="shared" si="364"/>
        <v>0</v>
      </c>
      <c r="GM784" s="3">
        <f t="shared" si="364"/>
        <v>0</v>
      </c>
      <c r="GN784" s="3">
        <f t="shared" si="364"/>
        <v>0</v>
      </c>
      <c r="GO784" s="3">
        <f t="shared" si="364"/>
        <v>0</v>
      </c>
      <c r="GP784" s="3">
        <f t="shared" si="364"/>
        <v>0</v>
      </c>
      <c r="GQ784" s="3">
        <f t="shared" si="364"/>
        <v>0</v>
      </c>
      <c r="GR784" s="3">
        <f t="shared" si="364"/>
        <v>0</v>
      </c>
      <c r="GS784" s="3">
        <f t="shared" si="364"/>
        <v>0</v>
      </c>
      <c r="GT784" s="3">
        <f t="shared" si="364"/>
        <v>0</v>
      </c>
      <c r="GU784" s="3">
        <f t="shared" si="364"/>
        <v>0</v>
      </c>
      <c r="GV784" s="3">
        <f t="shared" si="364"/>
        <v>0</v>
      </c>
      <c r="GW784" s="3">
        <f t="shared" si="364"/>
        <v>0</v>
      </c>
      <c r="GX784" s="3">
        <f t="shared" si="364"/>
        <v>0</v>
      </c>
    </row>
    <row r="786" spans="1:245" x14ac:dyDescent="0.25">
      <c r="A786">
        <v>19</v>
      </c>
      <c r="B786">
        <v>1</v>
      </c>
      <c r="F786" t="s">
        <v>3</v>
      </c>
      <c r="G786" t="s">
        <v>262</v>
      </c>
      <c r="H786" t="s">
        <v>3</v>
      </c>
      <c r="AA786">
        <v>1</v>
      </c>
      <c r="IK786">
        <v>0</v>
      </c>
    </row>
    <row r="788" spans="1:245" x14ac:dyDescent="0.25">
      <c r="A788" s="1">
        <v>4</v>
      </c>
      <c r="B788" s="1">
        <v>1</v>
      </c>
      <c r="C788" s="1"/>
      <c r="D788" s="1">
        <f>ROW(A796)</f>
        <v>796</v>
      </c>
      <c r="E788" s="1"/>
      <c r="F788" s="1" t="s">
        <v>16</v>
      </c>
      <c r="G788" s="1" t="s">
        <v>263</v>
      </c>
      <c r="H788" s="1" t="s">
        <v>3</v>
      </c>
      <c r="I788" s="1">
        <v>0</v>
      </c>
      <c r="J788" s="1"/>
      <c r="K788" s="1">
        <v>0</v>
      </c>
      <c r="L788" s="1"/>
      <c r="M788" s="1" t="s">
        <v>3</v>
      </c>
      <c r="N788" s="1"/>
      <c r="O788" s="1"/>
      <c r="P788" s="1"/>
      <c r="Q788" s="1"/>
      <c r="R788" s="1"/>
      <c r="S788" s="1">
        <v>0</v>
      </c>
      <c r="T788" s="1"/>
      <c r="U788" s="1" t="s">
        <v>3</v>
      </c>
      <c r="V788" s="1">
        <v>0</v>
      </c>
      <c r="W788" s="1"/>
      <c r="X788" s="1"/>
      <c r="Y788" s="1"/>
      <c r="Z788" s="1"/>
      <c r="AA788" s="1"/>
      <c r="AB788" s="1" t="s">
        <v>3</v>
      </c>
      <c r="AC788" s="1" t="s">
        <v>3</v>
      </c>
      <c r="AD788" s="1" t="s">
        <v>3</v>
      </c>
      <c r="AE788" s="1" t="s">
        <v>3</v>
      </c>
      <c r="AF788" s="1" t="s">
        <v>3</v>
      </c>
      <c r="AG788" s="1" t="s">
        <v>3</v>
      </c>
      <c r="AH788" s="1"/>
      <c r="AI788" s="1"/>
      <c r="AJ788" s="1"/>
      <c r="AK788" s="1"/>
      <c r="AL788" s="1"/>
      <c r="AM788" s="1"/>
      <c r="AN788" s="1"/>
      <c r="AO788" s="1"/>
      <c r="AP788" s="1" t="s">
        <v>3</v>
      </c>
      <c r="AQ788" s="1" t="s">
        <v>3</v>
      </c>
      <c r="AR788" s="1" t="s">
        <v>3</v>
      </c>
      <c r="AS788" s="1"/>
      <c r="AT788" s="1"/>
      <c r="AU788" s="1"/>
      <c r="AV788" s="1"/>
      <c r="AW788" s="1"/>
      <c r="AX788" s="1"/>
      <c r="AY788" s="1"/>
      <c r="AZ788" s="1" t="s">
        <v>3</v>
      </c>
      <c r="BA788" s="1"/>
      <c r="BB788" s="1" t="s">
        <v>3</v>
      </c>
      <c r="BC788" s="1" t="s">
        <v>3</v>
      </c>
      <c r="BD788" s="1" t="s">
        <v>3</v>
      </c>
      <c r="BE788" s="1" t="s">
        <v>3</v>
      </c>
      <c r="BF788" s="1" t="s">
        <v>3</v>
      </c>
      <c r="BG788" s="1" t="s">
        <v>3</v>
      </c>
      <c r="BH788" s="1" t="s">
        <v>3</v>
      </c>
      <c r="BI788" s="1" t="s">
        <v>3</v>
      </c>
      <c r="BJ788" s="1" t="s">
        <v>3</v>
      </c>
      <c r="BK788" s="1" t="s">
        <v>3</v>
      </c>
      <c r="BL788" s="1" t="s">
        <v>3</v>
      </c>
      <c r="BM788" s="1" t="s">
        <v>3</v>
      </c>
      <c r="BN788" s="1" t="s">
        <v>3</v>
      </c>
      <c r="BO788" s="1" t="s">
        <v>3</v>
      </c>
      <c r="BP788" s="1" t="s">
        <v>3</v>
      </c>
      <c r="BQ788" s="1"/>
      <c r="BR788" s="1"/>
      <c r="BS788" s="1"/>
      <c r="BT788" s="1"/>
      <c r="BU788" s="1"/>
      <c r="BV788" s="1"/>
      <c r="BW788" s="1"/>
      <c r="BX788" s="1">
        <v>0</v>
      </c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>
        <v>0</v>
      </c>
    </row>
    <row r="790" spans="1:245" x14ac:dyDescent="0.25">
      <c r="A790" s="2">
        <v>52</v>
      </c>
      <c r="B790" s="2">
        <f t="shared" ref="B790:G790" si="365">B796</f>
        <v>1</v>
      </c>
      <c r="C790" s="2">
        <f t="shared" si="365"/>
        <v>4</v>
      </c>
      <c r="D790" s="2">
        <f t="shared" si="365"/>
        <v>788</v>
      </c>
      <c r="E790" s="2">
        <f t="shared" si="365"/>
        <v>0</v>
      </c>
      <c r="F790" s="2" t="str">
        <f t="shared" si="365"/>
        <v>Новый раздел</v>
      </c>
      <c r="G790" s="2" t="str">
        <f t="shared" si="365"/>
        <v>ПНР КЛ 10 кВ</v>
      </c>
      <c r="H790" s="2"/>
      <c r="I790" s="2"/>
      <c r="J790" s="2"/>
      <c r="K790" s="2"/>
      <c r="L790" s="2"/>
      <c r="M790" s="2"/>
      <c r="N790" s="2"/>
      <c r="O790" s="2">
        <f t="shared" ref="O790:AT790" si="366">O796</f>
        <v>293867.21999999997</v>
      </c>
      <c r="P790" s="2">
        <f t="shared" si="366"/>
        <v>0</v>
      </c>
      <c r="Q790" s="2">
        <f t="shared" si="366"/>
        <v>21314.26</v>
      </c>
      <c r="R790" s="2">
        <f t="shared" si="366"/>
        <v>4827.91</v>
      </c>
      <c r="S790" s="2">
        <f t="shared" si="366"/>
        <v>272552.96000000002</v>
      </c>
      <c r="T790" s="2">
        <f t="shared" si="366"/>
        <v>0</v>
      </c>
      <c r="U790" s="2">
        <f t="shared" si="366"/>
        <v>370.52</v>
      </c>
      <c r="V790" s="2">
        <f t="shared" si="366"/>
        <v>0</v>
      </c>
      <c r="W790" s="2">
        <f t="shared" si="366"/>
        <v>0</v>
      </c>
      <c r="X790" s="2">
        <f t="shared" si="366"/>
        <v>190787.08</v>
      </c>
      <c r="Y790" s="2">
        <f t="shared" si="366"/>
        <v>111746.72</v>
      </c>
      <c r="Z790" s="2">
        <f t="shared" si="366"/>
        <v>0</v>
      </c>
      <c r="AA790" s="2">
        <f t="shared" si="366"/>
        <v>0</v>
      </c>
      <c r="AB790" s="2">
        <f t="shared" si="366"/>
        <v>293867.21999999997</v>
      </c>
      <c r="AC790" s="2">
        <f t="shared" si="366"/>
        <v>0</v>
      </c>
      <c r="AD790" s="2">
        <f t="shared" si="366"/>
        <v>21314.26</v>
      </c>
      <c r="AE790" s="2">
        <f t="shared" si="366"/>
        <v>4827.91</v>
      </c>
      <c r="AF790" s="2">
        <f t="shared" si="366"/>
        <v>272552.96000000002</v>
      </c>
      <c r="AG790" s="2">
        <f t="shared" si="366"/>
        <v>0</v>
      </c>
      <c r="AH790" s="2">
        <f t="shared" si="366"/>
        <v>370.52</v>
      </c>
      <c r="AI790" s="2">
        <f t="shared" si="366"/>
        <v>0</v>
      </c>
      <c r="AJ790" s="2">
        <f t="shared" si="366"/>
        <v>0</v>
      </c>
      <c r="AK790" s="2">
        <f t="shared" si="366"/>
        <v>190787.08</v>
      </c>
      <c r="AL790" s="2">
        <f t="shared" si="366"/>
        <v>111746.72</v>
      </c>
      <c r="AM790" s="2">
        <f t="shared" si="366"/>
        <v>0</v>
      </c>
      <c r="AN790" s="2">
        <f t="shared" si="366"/>
        <v>0</v>
      </c>
      <c r="AO790" s="2">
        <f t="shared" si="366"/>
        <v>0</v>
      </c>
      <c r="AP790" s="2">
        <f t="shared" si="366"/>
        <v>0</v>
      </c>
      <c r="AQ790" s="2">
        <f t="shared" si="366"/>
        <v>0</v>
      </c>
      <c r="AR790" s="2">
        <f t="shared" si="366"/>
        <v>604125.68000000005</v>
      </c>
      <c r="AS790" s="2">
        <f t="shared" si="366"/>
        <v>29038.92</v>
      </c>
      <c r="AT790" s="2">
        <f t="shared" si="366"/>
        <v>0</v>
      </c>
      <c r="AU790" s="2">
        <f t="shared" ref="AU790:BZ790" si="367">AU796</f>
        <v>575086.76</v>
      </c>
      <c r="AV790" s="2">
        <f t="shared" si="367"/>
        <v>0</v>
      </c>
      <c r="AW790" s="2">
        <f t="shared" si="367"/>
        <v>0</v>
      </c>
      <c r="AX790" s="2">
        <f t="shared" si="367"/>
        <v>0</v>
      </c>
      <c r="AY790" s="2">
        <f t="shared" si="367"/>
        <v>0</v>
      </c>
      <c r="AZ790" s="2">
        <f t="shared" si="367"/>
        <v>0</v>
      </c>
      <c r="BA790" s="2">
        <f t="shared" si="367"/>
        <v>0</v>
      </c>
      <c r="BB790" s="2">
        <f t="shared" si="367"/>
        <v>0</v>
      </c>
      <c r="BC790" s="2">
        <f t="shared" si="367"/>
        <v>0</v>
      </c>
      <c r="BD790" s="2">
        <f t="shared" si="367"/>
        <v>0</v>
      </c>
      <c r="BE790" s="2">
        <f t="shared" si="367"/>
        <v>0</v>
      </c>
      <c r="BF790" s="2">
        <f t="shared" si="367"/>
        <v>0</v>
      </c>
      <c r="BG790" s="2">
        <f t="shared" si="367"/>
        <v>0</v>
      </c>
      <c r="BH790" s="2">
        <f t="shared" si="367"/>
        <v>0</v>
      </c>
      <c r="BI790" s="2">
        <f t="shared" si="367"/>
        <v>0</v>
      </c>
      <c r="BJ790" s="2">
        <f t="shared" si="367"/>
        <v>0</v>
      </c>
      <c r="BK790" s="2">
        <f t="shared" si="367"/>
        <v>0</v>
      </c>
      <c r="BL790" s="2">
        <f t="shared" si="367"/>
        <v>0</v>
      </c>
      <c r="BM790" s="2">
        <f t="shared" si="367"/>
        <v>0</v>
      </c>
      <c r="BN790" s="2">
        <f t="shared" si="367"/>
        <v>0</v>
      </c>
      <c r="BO790" s="2">
        <f t="shared" si="367"/>
        <v>0</v>
      </c>
      <c r="BP790" s="2">
        <f t="shared" si="367"/>
        <v>0</v>
      </c>
      <c r="BQ790" s="2">
        <f t="shared" si="367"/>
        <v>0</v>
      </c>
      <c r="BR790" s="2">
        <f t="shared" si="367"/>
        <v>0</v>
      </c>
      <c r="BS790" s="2">
        <f t="shared" si="367"/>
        <v>0</v>
      </c>
      <c r="BT790" s="2">
        <f t="shared" si="367"/>
        <v>0</v>
      </c>
      <c r="BU790" s="2">
        <f t="shared" si="367"/>
        <v>0</v>
      </c>
      <c r="BV790" s="2">
        <f t="shared" si="367"/>
        <v>0</v>
      </c>
      <c r="BW790" s="2">
        <f t="shared" si="367"/>
        <v>0</v>
      </c>
      <c r="BX790" s="2">
        <f t="shared" si="367"/>
        <v>0</v>
      </c>
      <c r="BY790" s="2">
        <f t="shared" si="367"/>
        <v>0</v>
      </c>
      <c r="BZ790" s="2">
        <f t="shared" si="367"/>
        <v>0</v>
      </c>
      <c r="CA790" s="2">
        <f t="shared" ref="CA790:DF790" si="368">CA796</f>
        <v>604125.68000000005</v>
      </c>
      <c r="CB790" s="2">
        <f t="shared" si="368"/>
        <v>29038.92</v>
      </c>
      <c r="CC790" s="2">
        <f t="shared" si="368"/>
        <v>0</v>
      </c>
      <c r="CD790" s="2">
        <f t="shared" si="368"/>
        <v>575086.76</v>
      </c>
      <c r="CE790" s="2">
        <f t="shared" si="368"/>
        <v>0</v>
      </c>
      <c r="CF790" s="2">
        <f t="shared" si="368"/>
        <v>0</v>
      </c>
      <c r="CG790" s="2">
        <f t="shared" si="368"/>
        <v>0</v>
      </c>
      <c r="CH790" s="2">
        <f t="shared" si="368"/>
        <v>0</v>
      </c>
      <c r="CI790" s="2">
        <f t="shared" si="368"/>
        <v>0</v>
      </c>
      <c r="CJ790" s="2">
        <f t="shared" si="368"/>
        <v>0</v>
      </c>
      <c r="CK790" s="2">
        <f t="shared" si="368"/>
        <v>0</v>
      </c>
      <c r="CL790" s="2">
        <f t="shared" si="368"/>
        <v>0</v>
      </c>
      <c r="CM790" s="2">
        <f t="shared" si="368"/>
        <v>0</v>
      </c>
      <c r="CN790" s="2">
        <f t="shared" si="368"/>
        <v>0</v>
      </c>
      <c r="CO790" s="2">
        <f t="shared" si="368"/>
        <v>0</v>
      </c>
      <c r="CP790" s="2">
        <f t="shared" si="368"/>
        <v>0</v>
      </c>
      <c r="CQ790" s="2">
        <f t="shared" si="368"/>
        <v>0</v>
      </c>
      <c r="CR790" s="2">
        <f t="shared" si="368"/>
        <v>0</v>
      </c>
      <c r="CS790" s="2">
        <f t="shared" si="368"/>
        <v>0</v>
      </c>
      <c r="CT790" s="2">
        <f t="shared" si="368"/>
        <v>0</v>
      </c>
      <c r="CU790" s="2">
        <f t="shared" si="368"/>
        <v>0</v>
      </c>
      <c r="CV790" s="2">
        <f t="shared" si="368"/>
        <v>0</v>
      </c>
      <c r="CW790" s="2">
        <f t="shared" si="368"/>
        <v>0</v>
      </c>
      <c r="CX790" s="2">
        <f t="shared" si="368"/>
        <v>0</v>
      </c>
      <c r="CY790" s="2">
        <f t="shared" si="368"/>
        <v>0</v>
      </c>
      <c r="CZ790" s="2">
        <f t="shared" si="368"/>
        <v>0</v>
      </c>
      <c r="DA790" s="2">
        <f t="shared" si="368"/>
        <v>0</v>
      </c>
      <c r="DB790" s="2">
        <f t="shared" si="368"/>
        <v>0</v>
      </c>
      <c r="DC790" s="2">
        <f t="shared" si="368"/>
        <v>0</v>
      </c>
      <c r="DD790" s="2">
        <f t="shared" si="368"/>
        <v>0</v>
      </c>
      <c r="DE790" s="2">
        <f t="shared" si="368"/>
        <v>0</v>
      </c>
      <c r="DF790" s="2">
        <f t="shared" si="368"/>
        <v>0</v>
      </c>
      <c r="DG790" s="3">
        <f t="shared" ref="DG790:EL790" si="369">DG796</f>
        <v>0</v>
      </c>
      <c r="DH790" s="3">
        <f t="shared" si="369"/>
        <v>0</v>
      </c>
      <c r="DI790" s="3">
        <f t="shared" si="369"/>
        <v>0</v>
      </c>
      <c r="DJ790" s="3">
        <f t="shared" si="369"/>
        <v>0</v>
      </c>
      <c r="DK790" s="3">
        <f t="shared" si="369"/>
        <v>0</v>
      </c>
      <c r="DL790" s="3">
        <f t="shared" si="369"/>
        <v>0</v>
      </c>
      <c r="DM790" s="3">
        <f t="shared" si="369"/>
        <v>0</v>
      </c>
      <c r="DN790" s="3">
        <f t="shared" si="369"/>
        <v>0</v>
      </c>
      <c r="DO790" s="3">
        <f t="shared" si="369"/>
        <v>0</v>
      </c>
      <c r="DP790" s="3">
        <f t="shared" si="369"/>
        <v>0</v>
      </c>
      <c r="DQ790" s="3">
        <f t="shared" si="369"/>
        <v>0</v>
      </c>
      <c r="DR790" s="3">
        <f t="shared" si="369"/>
        <v>0</v>
      </c>
      <c r="DS790" s="3">
        <f t="shared" si="369"/>
        <v>0</v>
      </c>
      <c r="DT790" s="3">
        <f t="shared" si="369"/>
        <v>0</v>
      </c>
      <c r="DU790" s="3">
        <f t="shared" si="369"/>
        <v>0</v>
      </c>
      <c r="DV790" s="3">
        <f t="shared" si="369"/>
        <v>0</v>
      </c>
      <c r="DW790" s="3">
        <f t="shared" si="369"/>
        <v>0</v>
      </c>
      <c r="DX790" s="3">
        <f t="shared" si="369"/>
        <v>0</v>
      </c>
      <c r="DY790" s="3">
        <f t="shared" si="369"/>
        <v>0</v>
      </c>
      <c r="DZ790" s="3">
        <f t="shared" si="369"/>
        <v>0</v>
      </c>
      <c r="EA790" s="3">
        <f t="shared" si="369"/>
        <v>0</v>
      </c>
      <c r="EB790" s="3">
        <f t="shared" si="369"/>
        <v>0</v>
      </c>
      <c r="EC790" s="3">
        <f t="shared" si="369"/>
        <v>0</v>
      </c>
      <c r="ED790" s="3">
        <f t="shared" si="369"/>
        <v>0</v>
      </c>
      <c r="EE790" s="3">
        <f t="shared" si="369"/>
        <v>0</v>
      </c>
      <c r="EF790" s="3">
        <f t="shared" si="369"/>
        <v>0</v>
      </c>
      <c r="EG790" s="3">
        <f t="shared" si="369"/>
        <v>0</v>
      </c>
      <c r="EH790" s="3">
        <f t="shared" si="369"/>
        <v>0</v>
      </c>
      <c r="EI790" s="3">
        <f t="shared" si="369"/>
        <v>0</v>
      </c>
      <c r="EJ790" s="3">
        <f t="shared" si="369"/>
        <v>0</v>
      </c>
      <c r="EK790" s="3">
        <f t="shared" si="369"/>
        <v>0</v>
      </c>
      <c r="EL790" s="3">
        <f t="shared" si="369"/>
        <v>0</v>
      </c>
      <c r="EM790" s="3">
        <f t="shared" ref="EM790:FR790" si="370">EM796</f>
        <v>0</v>
      </c>
      <c r="EN790" s="3">
        <f t="shared" si="370"/>
        <v>0</v>
      </c>
      <c r="EO790" s="3">
        <f t="shared" si="370"/>
        <v>0</v>
      </c>
      <c r="EP790" s="3">
        <f t="shared" si="370"/>
        <v>0</v>
      </c>
      <c r="EQ790" s="3">
        <f t="shared" si="370"/>
        <v>0</v>
      </c>
      <c r="ER790" s="3">
        <f t="shared" si="370"/>
        <v>0</v>
      </c>
      <c r="ES790" s="3">
        <f t="shared" si="370"/>
        <v>0</v>
      </c>
      <c r="ET790" s="3">
        <f t="shared" si="370"/>
        <v>0</v>
      </c>
      <c r="EU790" s="3">
        <f t="shared" si="370"/>
        <v>0</v>
      </c>
      <c r="EV790" s="3">
        <f t="shared" si="370"/>
        <v>0</v>
      </c>
      <c r="EW790" s="3">
        <f t="shared" si="370"/>
        <v>0</v>
      </c>
      <c r="EX790" s="3">
        <f t="shared" si="370"/>
        <v>0</v>
      </c>
      <c r="EY790" s="3">
        <f t="shared" si="370"/>
        <v>0</v>
      </c>
      <c r="EZ790" s="3">
        <f t="shared" si="370"/>
        <v>0</v>
      </c>
      <c r="FA790" s="3">
        <f t="shared" si="370"/>
        <v>0</v>
      </c>
      <c r="FB790" s="3">
        <f t="shared" si="370"/>
        <v>0</v>
      </c>
      <c r="FC790" s="3">
        <f t="shared" si="370"/>
        <v>0</v>
      </c>
      <c r="FD790" s="3">
        <f t="shared" si="370"/>
        <v>0</v>
      </c>
      <c r="FE790" s="3">
        <f t="shared" si="370"/>
        <v>0</v>
      </c>
      <c r="FF790" s="3">
        <f t="shared" si="370"/>
        <v>0</v>
      </c>
      <c r="FG790" s="3">
        <f t="shared" si="370"/>
        <v>0</v>
      </c>
      <c r="FH790" s="3">
        <f t="shared" si="370"/>
        <v>0</v>
      </c>
      <c r="FI790" s="3">
        <f t="shared" si="370"/>
        <v>0</v>
      </c>
      <c r="FJ790" s="3">
        <f t="shared" si="370"/>
        <v>0</v>
      </c>
      <c r="FK790" s="3">
        <f t="shared" si="370"/>
        <v>0</v>
      </c>
      <c r="FL790" s="3">
        <f t="shared" si="370"/>
        <v>0</v>
      </c>
      <c r="FM790" s="3">
        <f t="shared" si="370"/>
        <v>0</v>
      </c>
      <c r="FN790" s="3">
        <f t="shared" si="370"/>
        <v>0</v>
      </c>
      <c r="FO790" s="3">
        <f t="shared" si="370"/>
        <v>0</v>
      </c>
      <c r="FP790" s="3">
        <f t="shared" si="370"/>
        <v>0</v>
      </c>
      <c r="FQ790" s="3">
        <f t="shared" si="370"/>
        <v>0</v>
      </c>
      <c r="FR790" s="3">
        <f t="shared" si="370"/>
        <v>0</v>
      </c>
      <c r="FS790" s="3">
        <f t="shared" ref="FS790:GX790" si="371">FS796</f>
        <v>0</v>
      </c>
      <c r="FT790" s="3">
        <f t="shared" si="371"/>
        <v>0</v>
      </c>
      <c r="FU790" s="3">
        <f t="shared" si="371"/>
        <v>0</v>
      </c>
      <c r="FV790" s="3">
        <f t="shared" si="371"/>
        <v>0</v>
      </c>
      <c r="FW790" s="3">
        <f t="shared" si="371"/>
        <v>0</v>
      </c>
      <c r="FX790" s="3">
        <f t="shared" si="371"/>
        <v>0</v>
      </c>
      <c r="FY790" s="3">
        <f t="shared" si="371"/>
        <v>0</v>
      </c>
      <c r="FZ790" s="3">
        <f t="shared" si="371"/>
        <v>0</v>
      </c>
      <c r="GA790" s="3">
        <f t="shared" si="371"/>
        <v>0</v>
      </c>
      <c r="GB790" s="3">
        <f t="shared" si="371"/>
        <v>0</v>
      </c>
      <c r="GC790" s="3">
        <f t="shared" si="371"/>
        <v>0</v>
      </c>
      <c r="GD790" s="3">
        <f t="shared" si="371"/>
        <v>0</v>
      </c>
      <c r="GE790" s="3">
        <f t="shared" si="371"/>
        <v>0</v>
      </c>
      <c r="GF790" s="3">
        <f t="shared" si="371"/>
        <v>0</v>
      </c>
      <c r="GG790" s="3">
        <f t="shared" si="371"/>
        <v>0</v>
      </c>
      <c r="GH790" s="3">
        <f t="shared" si="371"/>
        <v>0</v>
      </c>
      <c r="GI790" s="3">
        <f t="shared" si="371"/>
        <v>0</v>
      </c>
      <c r="GJ790" s="3">
        <f t="shared" si="371"/>
        <v>0</v>
      </c>
      <c r="GK790" s="3">
        <f t="shared" si="371"/>
        <v>0</v>
      </c>
      <c r="GL790" s="3">
        <f t="shared" si="371"/>
        <v>0</v>
      </c>
      <c r="GM790" s="3">
        <f t="shared" si="371"/>
        <v>0</v>
      </c>
      <c r="GN790" s="3">
        <f t="shared" si="371"/>
        <v>0</v>
      </c>
      <c r="GO790" s="3">
        <f t="shared" si="371"/>
        <v>0</v>
      </c>
      <c r="GP790" s="3">
        <f t="shared" si="371"/>
        <v>0</v>
      </c>
      <c r="GQ790" s="3">
        <f t="shared" si="371"/>
        <v>0</v>
      </c>
      <c r="GR790" s="3">
        <f t="shared" si="371"/>
        <v>0</v>
      </c>
      <c r="GS790" s="3">
        <f t="shared" si="371"/>
        <v>0</v>
      </c>
      <c r="GT790" s="3">
        <f t="shared" si="371"/>
        <v>0</v>
      </c>
      <c r="GU790" s="3">
        <f t="shared" si="371"/>
        <v>0</v>
      </c>
      <c r="GV790" s="3">
        <f t="shared" si="371"/>
        <v>0</v>
      </c>
      <c r="GW790" s="3">
        <f t="shared" si="371"/>
        <v>0</v>
      </c>
      <c r="GX790" s="3">
        <f t="shared" si="371"/>
        <v>0</v>
      </c>
    </row>
    <row r="792" spans="1:245" x14ac:dyDescent="0.25">
      <c r="A792">
        <v>17</v>
      </c>
      <c r="B792">
        <v>1</v>
      </c>
      <c r="E792" t="s">
        <v>18</v>
      </c>
      <c r="F792" t="s">
        <v>264</v>
      </c>
      <c r="G792" t="s">
        <v>265</v>
      </c>
      <c r="H792" t="s">
        <v>266</v>
      </c>
      <c r="I792">
        <v>4</v>
      </c>
      <c r="J792">
        <v>0</v>
      </c>
      <c r="K792">
        <v>4</v>
      </c>
      <c r="O792">
        <f>ROUND(CP792,2)</f>
        <v>198091.48</v>
      </c>
      <c r="P792">
        <f>ROUND((ROUND((AC792*AW792*I792),2)*BC792),2)</f>
        <v>0</v>
      </c>
      <c r="Q792">
        <f>(ROUND((ROUND(((ET792)*AV792*I792),2)*BB792),2)+ROUND((ROUND(((AE792-(EU792))*AV792*I792),2)*BS792),2))</f>
        <v>0</v>
      </c>
      <c r="R792">
        <f>ROUND((ROUND((AE792*AV792*I792),2)*BS792),2)</f>
        <v>0</v>
      </c>
      <c r="S792">
        <f>ROUND((ROUND((AF792*AV792*I792),2)*BA792),2)</f>
        <v>198091.48</v>
      </c>
      <c r="T792">
        <f>ROUND(CU792*I792,2)</f>
        <v>0</v>
      </c>
      <c r="U792">
        <f>CV792*I792</f>
        <v>260</v>
      </c>
      <c r="V792">
        <f>CW792*I792</f>
        <v>0</v>
      </c>
      <c r="W792">
        <f>ROUND(CX792*I792,2)</f>
        <v>0</v>
      </c>
      <c r="X792">
        <f t="shared" ref="X792:Y794" si="372">ROUND(CY792,2)</f>
        <v>138664.04</v>
      </c>
      <c r="Y792">
        <f t="shared" si="372"/>
        <v>81217.509999999995</v>
      </c>
      <c r="AA792">
        <v>66527339</v>
      </c>
      <c r="AB792">
        <f>ROUND((AC792+AD792+AF792),6)</f>
        <v>1035.6099999999999</v>
      </c>
      <c r="AC792">
        <f>ROUND((ES792),6)</f>
        <v>0</v>
      </c>
      <c r="AD792">
        <f>ROUND((((ET792)-(EU792))+AE792),6)</f>
        <v>0</v>
      </c>
      <c r="AE792">
        <f t="shared" ref="AE792:AF794" si="373">ROUND((EU792),6)</f>
        <v>0</v>
      </c>
      <c r="AF792">
        <f t="shared" si="373"/>
        <v>1035.6099999999999</v>
      </c>
      <c r="AG792">
        <f>ROUND((AP792),6)</f>
        <v>0</v>
      </c>
      <c r="AH792">
        <f t="shared" ref="AH792:AI794" si="374">(EW792)</f>
        <v>65</v>
      </c>
      <c r="AI792">
        <f t="shared" si="374"/>
        <v>0</v>
      </c>
      <c r="AJ792">
        <f>(AS792)</f>
        <v>0</v>
      </c>
      <c r="AK792">
        <v>1035.6099999999999</v>
      </c>
      <c r="AL792">
        <v>0</v>
      </c>
      <c r="AM792">
        <v>0</v>
      </c>
      <c r="AN792">
        <v>0</v>
      </c>
      <c r="AO792">
        <v>1035.6099999999999</v>
      </c>
      <c r="AP792">
        <v>0</v>
      </c>
      <c r="AQ792">
        <v>65</v>
      </c>
      <c r="AR792">
        <v>0</v>
      </c>
      <c r="AS792">
        <v>0</v>
      </c>
      <c r="AT792">
        <v>70</v>
      </c>
      <c r="AU792">
        <v>41</v>
      </c>
      <c r="AV792">
        <v>1</v>
      </c>
      <c r="AW792">
        <v>1</v>
      </c>
      <c r="AZ792">
        <v>1</v>
      </c>
      <c r="BA792">
        <v>47.82</v>
      </c>
      <c r="BB792">
        <v>1</v>
      </c>
      <c r="BC792">
        <v>1</v>
      </c>
      <c r="BD792" t="s">
        <v>3</v>
      </c>
      <c r="BE792" t="s">
        <v>3</v>
      </c>
      <c r="BF792" t="s">
        <v>3</v>
      </c>
      <c r="BG792" t="s">
        <v>3</v>
      </c>
      <c r="BH792">
        <v>0</v>
      </c>
      <c r="BI792">
        <v>4</v>
      </c>
      <c r="BJ792" t="s">
        <v>267</v>
      </c>
      <c r="BM792">
        <v>388</v>
      </c>
      <c r="BN792">
        <v>0</v>
      </c>
      <c r="BO792" t="s">
        <v>3</v>
      </c>
      <c r="BP792">
        <v>0</v>
      </c>
      <c r="BQ792">
        <v>50</v>
      </c>
      <c r="BR792">
        <v>0</v>
      </c>
      <c r="BS792">
        <v>47.82</v>
      </c>
      <c r="BT792">
        <v>1</v>
      </c>
      <c r="BU792">
        <v>1</v>
      </c>
      <c r="BV792">
        <v>1</v>
      </c>
      <c r="BW792">
        <v>1</v>
      </c>
      <c r="BX792">
        <v>1</v>
      </c>
      <c r="BY792" t="s">
        <v>3</v>
      </c>
      <c r="BZ792">
        <v>70</v>
      </c>
      <c r="CA792">
        <v>41</v>
      </c>
      <c r="CB792" t="s">
        <v>3</v>
      </c>
      <c r="CE792">
        <v>30</v>
      </c>
      <c r="CF792">
        <v>0</v>
      </c>
      <c r="CG792">
        <v>0</v>
      </c>
      <c r="CM792">
        <v>0</v>
      </c>
      <c r="CN792" t="s">
        <v>3</v>
      </c>
      <c r="CO792">
        <v>0</v>
      </c>
      <c r="CP792">
        <f>(P792+Q792+S792)</f>
        <v>198091.48</v>
      </c>
      <c r="CQ792">
        <f>ROUND((ROUND((AC792*AW792*1),2)*BC792),2)</f>
        <v>0</v>
      </c>
      <c r="CR792">
        <f>(ROUND((ROUND(((ET792)*AV792*1),2)*BB792),2)+ROUND((ROUND(((AE792-(EU792))*AV792*1),2)*BS792),2))</f>
        <v>0</v>
      </c>
      <c r="CS792">
        <f>ROUND((ROUND((AE792*AV792*1),2)*BS792),2)</f>
        <v>0</v>
      </c>
      <c r="CT792">
        <f>ROUND((ROUND((AF792*AV792*1),2)*BA792),2)</f>
        <v>49522.87</v>
      </c>
      <c r="CU792">
        <f>AG792</f>
        <v>0</v>
      </c>
      <c r="CV792">
        <f>(AH792*AV792)</f>
        <v>65</v>
      </c>
      <c r="CW792">
        <f t="shared" ref="CW792:CX794" si="375">AI792</f>
        <v>0</v>
      </c>
      <c r="CX792">
        <f t="shared" si="375"/>
        <v>0</v>
      </c>
      <c r="CY792">
        <f>S792*(BZ792/100)</f>
        <v>138664.03599999999</v>
      </c>
      <c r="CZ792">
        <f>S792*(CA792/100)</f>
        <v>81217.506800000003</v>
      </c>
      <c r="DC792" t="s">
        <v>3</v>
      </c>
      <c r="DD792" t="s">
        <v>3</v>
      </c>
      <c r="DE792" t="s">
        <v>3</v>
      </c>
      <c r="DF792" t="s">
        <v>3</v>
      </c>
      <c r="DG792" t="s">
        <v>3</v>
      </c>
      <c r="DH792" t="s">
        <v>3</v>
      </c>
      <c r="DI792" t="s">
        <v>3</v>
      </c>
      <c r="DJ792" t="s">
        <v>3</v>
      </c>
      <c r="DK792" t="s">
        <v>3</v>
      </c>
      <c r="DL792" t="s">
        <v>3</v>
      </c>
      <c r="DM792" t="s">
        <v>3</v>
      </c>
      <c r="DN792">
        <v>75</v>
      </c>
      <c r="DO792">
        <v>70</v>
      </c>
      <c r="DP792">
        <v>1</v>
      </c>
      <c r="DQ792">
        <v>1</v>
      </c>
      <c r="DU792">
        <v>1013</v>
      </c>
      <c r="DV792" t="s">
        <v>266</v>
      </c>
      <c r="DW792" t="s">
        <v>266</v>
      </c>
      <c r="DX792">
        <v>1</v>
      </c>
      <c r="DZ792" t="s">
        <v>3</v>
      </c>
      <c r="EA792" t="s">
        <v>3</v>
      </c>
      <c r="EB792" t="s">
        <v>3</v>
      </c>
      <c r="EC792" t="s">
        <v>3</v>
      </c>
      <c r="EE792">
        <v>59520748</v>
      </c>
      <c r="EF792">
        <v>50</v>
      </c>
      <c r="EG792" t="s">
        <v>268</v>
      </c>
      <c r="EH792">
        <v>0</v>
      </c>
      <c r="EI792" t="s">
        <v>3</v>
      </c>
      <c r="EJ792">
        <v>4</v>
      </c>
      <c r="EK792">
        <v>388</v>
      </c>
      <c r="EL792" t="s">
        <v>269</v>
      </c>
      <c r="EM792" t="s">
        <v>270</v>
      </c>
      <c r="EO792" t="s">
        <v>3</v>
      </c>
      <c r="EQ792">
        <v>0</v>
      </c>
      <c r="ER792">
        <v>1035.6099999999999</v>
      </c>
      <c r="ES792">
        <v>0</v>
      </c>
      <c r="ET792">
        <v>0</v>
      </c>
      <c r="EU792">
        <v>0</v>
      </c>
      <c r="EV792">
        <v>1035.6099999999999</v>
      </c>
      <c r="EW792">
        <v>65</v>
      </c>
      <c r="EX792">
        <v>0</v>
      </c>
      <c r="EY792">
        <v>0</v>
      </c>
      <c r="FQ792">
        <v>0</v>
      </c>
      <c r="FR792">
        <v>0</v>
      </c>
      <c r="FS792">
        <v>0</v>
      </c>
      <c r="FX792">
        <v>75</v>
      </c>
      <c r="FY792">
        <v>70</v>
      </c>
      <c r="GA792" t="s">
        <v>3</v>
      </c>
      <c r="GD792">
        <v>0</v>
      </c>
      <c r="GF792">
        <v>-36194560</v>
      </c>
      <c r="GG792">
        <v>2</v>
      </c>
      <c r="GH792">
        <v>1</v>
      </c>
      <c r="GI792">
        <v>2</v>
      </c>
      <c r="GJ792">
        <v>0</v>
      </c>
      <c r="GK792">
        <f>ROUND(R792*(R12)/100,2)</f>
        <v>0</v>
      </c>
      <c r="GL792">
        <f>ROUND(IF(AND(BH792=3,BI792=3,FS792&lt;&gt;0),P792,0),2)</f>
        <v>0</v>
      </c>
      <c r="GM792">
        <f>ROUND(O792+X792+Y792+GK792,2)+GX792</f>
        <v>417973.03</v>
      </c>
      <c r="GN792">
        <f>IF(OR(BI792=0,BI792=1),GM792-GX792,0)</f>
        <v>0</v>
      </c>
      <c r="GO792">
        <f>IF(BI792=2,GM792-GX792,0)</f>
        <v>0</v>
      </c>
      <c r="GP792">
        <f>IF(BI792=4,GM792-GX792,0)</f>
        <v>417973.03</v>
      </c>
      <c r="GR792">
        <v>0</v>
      </c>
      <c r="GS792">
        <v>3</v>
      </c>
      <c r="GT792">
        <v>0</v>
      </c>
      <c r="GU792" t="s">
        <v>3</v>
      </c>
      <c r="GV792">
        <f>ROUND((GT792),6)</f>
        <v>0</v>
      </c>
      <c r="GW792">
        <v>1</v>
      </c>
      <c r="GX792">
        <f>ROUND(HC792*I792,2)</f>
        <v>0</v>
      </c>
      <c r="HA792">
        <v>0</v>
      </c>
      <c r="HB792">
        <v>0</v>
      </c>
      <c r="HC792">
        <f>GV792*GW792</f>
        <v>0</v>
      </c>
      <c r="HE792" t="s">
        <v>3</v>
      </c>
      <c r="HF792" t="s">
        <v>3</v>
      </c>
      <c r="HM792" t="s">
        <v>3</v>
      </c>
      <c r="HN792" t="s">
        <v>3</v>
      </c>
      <c r="HO792" t="s">
        <v>3</v>
      </c>
      <c r="HP792" t="s">
        <v>3</v>
      </c>
      <c r="HQ792" t="s">
        <v>3</v>
      </c>
      <c r="HS792">
        <v>0</v>
      </c>
      <c r="IK792">
        <v>0</v>
      </c>
    </row>
    <row r="793" spans="1:245" x14ac:dyDescent="0.25">
      <c r="A793">
        <v>17</v>
      </c>
      <c r="B793">
        <v>1</v>
      </c>
      <c r="E793" t="s">
        <v>27</v>
      </c>
      <c r="F793" t="s">
        <v>271</v>
      </c>
      <c r="G793" t="s">
        <v>272</v>
      </c>
      <c r="H793" t="s">
        <v>273</v>
      </c>
      <c r="I793">
        <v>12</v>
      </c>
      <c r="J793">
        <v>0</v>
      </c>
      <c r="K793">
        <v>12</v>
      </c>
      <c r="O793">
        <f>ROUND(CP793,2)</f>
        <v>74461.48</v>
      </c>
      <c r="P793">
        <f>ROUND((ROUND((AC793*AW793*I793),2)*BC793),2)</f>
        <v>0</v>
      </c>
      <c r="Q793">
        <f>(ROUND((ROUND(((ET793)*AV793*I793),2)*BB793),2)+ROUND((ROUND(((AE793-(EU793))*AV793*I793),2)*BS793),2))</f>
        <v>0</v>
      </c>
      <c r="R793">
        <f>ROUND((ROUND((AE793*AV793*I793),2)*BS793),2)</f>
        <v>0</v>
      </c>
      <c r="S793">
        <f>ROUND((ROUND((AF793*AV793*I793),2)*BA793),2)</f>
        <v>74461.48</v>
      </c>
      <c r="T793">
        <f>ROUND(CU793*I793,2)</f>
        <v>0</v>
      </c>
      <c r="U793">
        <f>CV793*I793</f>
        <v>110.52000000000001</v>
      </c>
      <c r="V793">
        <f>CW793*I793</f>
        <v>0</v>
      </c>
      <c r="W793">
        <f>ROUND(CX793*I793,2)</f>
        <v>0</v>
      </c>
      <c r="X793">
        <f t="shared" si="372"/>
        <v>52123.040000000001</v>
      </c>
      <c r="Y793">
        <f t="shared" si="372"/>
        <v>30529.21</v>
      </c>
      <c r="AA793">
        <v>66527339</v>
      </c>
      <c r="AB793">
        <f>ROUND((AC793+AD793+AF793),6)</f>
        <v>129.76</v>
      </c>
      <c r="AC793">
        <f>ROUND((ES793),6)</f>
        <v>0</v>
      </c>
      <c r="AD793">
        <f>ROUND((((ET793)-(EU793))+AE793),6)</f>
        <v>0</v>
      </c>
      <c r="AE793">
        <f t="shared" si="373"/>
        <v>0</v>
      </c>
      <c r="AF793">
        <f t="shared" si="373"/>
        <v>129.76</v>
      </c>
      <c r="AG793">
        <f>ROUND((AP793),6)</f>
        <v>0</v>
      </c>
      <c r="AH793">
        <f t="shared" si="374"/>
        <v>9.2100000000000009</v>
      </c>
      <c r="AI793">
        <f t="shared" si="374"/>
        <v>0</v>
      </c>
      <c r="AJ793">
        <f>(AS793)</f>
        <v>0</v>
      </c>
      <c r="AK793">
        <v>129.76</v>
      </c>
      <c r="AL793">
        <v>0</v>
      </c>
      <c r="AM793">
        <v>0</v>
      </c>
      <c r="AN793">
        <v>0</v>
      </c>
      <c r="AO793">
        <v>129.76</v>
      </c>
      <c r="AP793">
        <v>0</v>
      </c>
      <c r="AQ793">
        <v>9.2100000000000009</v>
      </c>
      <c r="AR793">
        <v>0</v>
      </c>
      <c r="AS793">
        <v>0</v>
      </c>
      <c r="AT793">
        <v>70</v>
      </c>
      <c r="AU793">
        <v>41</v>
      </c>
      <c r="AV793">
        <v>1</v>
      </c>
      <c r="AW793">
        <v>1</v>
      </c>
      <c r="AZ793">
        <v>1</v>
      </c>
      <c r="BA793">
        <v>47.82</v>
      </c>
      <c r="BB793">
        <v>1</v>
      </c>
      <c r="BC793">
        <v>1</v>
      </c>
      <c r="BD793" t="s">
        <v>3</v>
      </c>
      <c r="BE793" t="s">
        <v>3</v>
      </c>
      <c r="BF793" t="s">
        <v>3</v>
      </c>
      <c r="BG793" t="s">
        <v>3</v>
      </c>
      <c r="BH793">
        <v>0</v>
      </c>
      <c r="BI793">
        <v>4</v>
      </c>
      <c r="BJ793" t="s">
        <v>274</v>
      </c>
      <c r="BM793">
        <v>388</v>
      </c>
      <c r="BN793">
        <v>0</v>
      </c>
      <c r="BO793" t="s">
        <v>3</v>
      </c>
      <c r="BP793">
        <v>0</v>
      </c>
      <c r="BQ793">
        <v>50</v>
      </c>
      <c r="BR793">
        <v>0</v>
      </c>
      <c r="BS793">
        <v>47.82</v>
      </c>
      <c r="BT793">
        <v>1</v>
      </c>
      <c r="BU793">
        <v>1</v>
      </c>
      <c r="BV793">
        <v>1</v>
      </c>
      <c r="BW793">
        <v>1</v>
      </c>
      <c r="BX793">
        <v>1</v>
      </c>
      <c r="BY793" t="s">
        <v>3</v>
      </c>
      <c r="BZ793">
        <v>70</v>
      </c>
      <c r="CA793">
        <v>41</v>
      </c>
      <c r="CB793" t="s">
        <v>3</v>
      </c>
      <c r="CE793">
        <v>30</v>
      </c>
      <c r="CF793">
        <v>0</v>
      </c>
      <c r="CG793">
        <v>0</v>
      </c>
      <c r="CM793">
        <v>0</v>
      </c>
      <c r="CN793" t="s">
        <v>3</v>
      </c>
      <c r="CO793">
        <v>0</v>
      </c>
      <c r="CP793">
        <f>(P793+Q793+S793)</f>
        <v>74461.48</v>
      </c>
      <c r="CQ793">
        <f>ROUND((ROUND((AC793*AW793*1),2)*BC793),2)</f>
        <v>0</v>
      </c>
      <c r="CR793">
        <f>(ROUND((ROUND(((ET793)*AV793*1),2)*BB793),2)+ROUND((ROUND(((AE793-(EU793))*AV793*1),2)*BS793),2))</f>
        <v>0</v>
      </c>
      <c r="CS793">
        <f>ROUND((ROUND((AE793*AV793*1),2)*BS793),2)</f>
        <v>0</v>
      </c>
      <c r="CT793">
        <f>ROUND((ROUND((AF793*AV793*1),2)*BA793),2)</f>
        <v>6205.12</v>
      </c>
      <c r="CU793">
        <f>AG793</f>
        <v>0</v>
      </c>
      <c r="CV793">
        <f>(AH793*AV793)</f>
        <v>9.2100000000000009</v>
      </c>
      <c r="CW793">
        <f t="shared" si="375"/>
        <v>0</v>
      </c>
      <c r="CX793">
        <f t="shared" si="375"/>
        <v>0</v>
      </c>
      <c r="CY793">
        <f>S793*(BZ793/100)</f>
        <v>52123.035999999993</v>
      </c>
      <c r="CZ793">
        <f>S793*(CA793/100)</f>
        <v>30529.206799999996</v>
      </c>
      <c r="DC793" t="s">
        <v>3</v>
      </c>
      <c r="DD793" t="s">
        <v>3</v>
      </c>
      <c r="DE793" t="s">
        <v>3</v>
      </c>
      <c r="DF793" t="s">
        <v>3</v>
      </c>
      <c r="DG793" t="s">
        <v>3</v>
      </c>
      <c r="DH793" t="s">
        <v>3</v>
      </c>
      <c r="DI793" t="s">
        <v>3</v>
      </c>
      <c r="DJ793" t="s">
        <v>3</v>
      </c>
      <c r="DK793" t="s">
        <v>3</v>
      </c>
      <c r="DL793" t="s">
        <v>3</v>
      </c>
      <c r="DM793" t="s">
        <v>3</v>
      </c>
      <c r="DN793">
        <v>75</v>
      </c>
      <c r="DO793">
        <v>70</v>
      </c>
      <c r="DP793">
        <v>1</v>
      </c>
      <c r="DQ793">
        <v>1</v>
      </c>
      <c r="DU793">
        <v>1013</v>
      </c>
      <c r="DV793" t="s">
        <v>273</v>
      </c>
      <c r="DW793" t="s">
        <v>273</v>
      </c>
      <c r="DX793">
        <v>1</v>
      </c>
      <c r="DZ793" t="s">
        <v>3</v>
      </c>
      <c r="EA793" t="s">
        <v>3</v>
      </c>
      <c r="EB793" t="s">
        <v>3</v>
      </c>
      <c r="EC793" t="s">
        <v>3</v>
      </c>
      <c r="EE793">
        <v>59520748</v>
      </c>
      <c r="EF793">
        <v>50</v>
      </c>
      <c r="EG793" t="s">
        <v>268</v>
      </c>
      <c r="EH793">
        <v>0</v>
      </c>
      <c r="EI793" t="s">
        <v>3</v>
      </c>
      <c r="EJ793">
        <v>4</v>
      </c>
      <c r="EK793">
        <v>388</v>
      </c>
      <c r="EL793" t="s">
        <v>269</v>
      </c>
      <c r="EM793" t="s">
        <v>270</v>
      </c>
      <c r="EO793" t="s">
        <v>3</v>
      </c>
      <c r="EQ793">
        <v>0</v>
      </c>
      <c r="ER793">
        <v>129.76</v>
      </c>
      <c r="ES793">
        <v>0</v>
      </c>
      <c r="ET793">
        <v>0</v>
      </c>
      <c r="EU793">
        <v>0</v>
      </c>
      <c r="EV793">
        <v>129.76</v>
      </c>
      <c r="EW793">
        <v>9.2100000000000009</v>
      </c>
      <c r="EX793">
        <v>0</v>
      </c>
      <c r="EY793">
        <v>0</v>
      </c>
      <c r="FQ793">
        <v>0</v>
      </c>
      <c r="FR793">
        <v>0</v>
      </c>
      <c r="FS793">
        <v>0</v>
      </c>
      <c r="FX793">
        <v>75</v>
      </c>
      <c r="FY793">
        <v>70</v>
      </c>
      <c r="GA793" t="s">
        <v>3</v>
      </c>
      <c r="GD793">
        <v>0</v>
      </c>
      <c r="GF793">
        <v>1017172134</v>
      </c>
      <c r="GG793">
        <v>2</v>
      </c>
      <c r="GH793">
        <v>1</v>
      </c>
      <c r="GI793">
        <v>2</v>
      </c>
      <c r="GJ793">
        <v>0</v>
      </c>
      <c r="GK793">
        <f>ROUND(R793*(R12)/100,2)</f>
        <v>0</v>
      </c>
      <c r="GL793">
        <f>ROUND(IF(AND(BH793=3,BI793=3,FS793&lt;&gt;0),P793,0),2)</f>
        <v>0</v>
      </c>
      <c r="GM793">
        <f>ROUND(O793+X793+Y793+GK793,2)+GX793</f>
        <v>157113.73000000001</v>
      </c>
      <c r="GN793">
        <f>IF(OR(BI793=0,BI793=1),GM793-GX793,0)</f>
        <v>0</v>
      </c>
      <c r="GO793">
        <f>IF(BI793=2,GM793-GX793,0)</f>
        <v>0</v>
      </c>
      <c r="GP793">
        <f>IF(BI793=4,GM793-GX793,0)</f>
        <v>157113.73000000001</v>
      </c>
      <c r="GR793">
        <v>0</v>
      </c>
      <c r="GS793">
        <v>3</v>
      </c>
      <c r="GT793">
        <v>0</v>
      </c>
      <c r="GU793" t="s">
        <v>3</v>
      </c>
      <c r="GV793">
        <f>ROUND((GT793),6)</f>
        <v>0</v>
      </c>
      <c r="GW793">
        <v>1</v>
      </c>
      <c r="GX793">
        <f>ROUND(HC793*I793,2)</f>
        <v>0</v>
      </c>
      <c r="HA793">
        <v>0</v>
      </c>
      <c r="HB793">
        <v>0</v>
      </c>
      <c r="HC793">
        <f>GV793*GW793</f>
        <v>0</v>
      </c>
      <c r="HE793" t="s">
        <v>3</v>
      </c>
      <c r="HF793" t="s">
        <v>3</v>
      </c>
      <c r="HM793" t="s">
        <v>3</v>
      </c>
      <c r="HN793" t="s">
        <v>3</v>
      </c>
      <c r="HO793" t="s">
        <v>3</v>
      </c>
      <c r="HP793" t="s">
        <v>3</v>
      </c>
      <c r="HQ793" t="s">
        <v>3</v>
      </c>
      <c r="HS793">
        <v>0</v>
      </c>
      <c r="IK793">
        <v>0</v>
      </c>
    </row>
    <row r="794" spans="1:245" x14ac:dyDescent="0.25">
      <c r="A794">
        <v>17</v>
      </c>
      <c r="B794">
        <v>1</v>
      </c>
      <c r="E794" t="s">
        <v>34</v>
      </c>
      <c r="F794" t="s">
        <v>275</v>
      </c>
      <c r="G794" t="s">
        <v>276</v>
      </c>
      <c r="H794" t="s">
        <v>277</v>
      </c>
      <c r="I794">
        <v>8</v>
      </c>
      <c r="J794">
        <v>0</v>
      </c>
      <c r="K794">
        <v>8</v>
      </c>
      <c r="O794">
        <f>ROUND(CP794,2)</f>
        <v>21314.26</v>
      </c>
      <c r="P794">
        <f>ROUND((ROUND((AC794*AW794*I794),2)*BC794),2)</f>
        <v>0</v>
      </c>
      <c r="Q794">
        <f>(ROUND((ROUND(((ET794)*AV794*I794),2)*BB794),2)+ROUND((ROUND(((AE794-(EU794))*AV794*I794),2)*BS794),2))</f>
        <v>21314.26</v>
      </c>
      <c r="R794">
        <f>ROUND((ROUND((AE794*AV794*I794),2)*BS794),2)</f>
        <v>4827.91</v>
      </c>
      <c r="S794">
        <f>ROUND((ROUND((AF794*AV794*I794),2)*BA794),2)</f>
        <v>0</v>
      </c>
      <c r="T794">
        <f>ROUND(CU794*I794,2)</f>
        <v>0</v>
      </c>
      <c r="U794">
        <f>CV794*I794</f>
        <v>0</v>
      </c>
      <c r="V794">
        <f>CW794*I794</f>
        <v>0</v>
      </c>
      <c r="W794">
        <f>ROUND(CX794*I794,2)</f>
        <v>0</v>
      </c>
      <c r="X794">
        <f t="shared" si="372"/>
        <v>0</v>
      </c>
      <c r="Y794">
        <f t="shared" si="372"/>
        <v>0</v>
      </c>
      <c r="AA794">
        <v>66527339</v>
      </c>
      <c r="AB794">
        <f>ROUND((AC794+AD794+AF794),6)</f>
        <v>247.38</v>
      </c>
      <c r="AC794">
        <f>ROUND((ES794),6)</f>
        <v>0</v>
      </c>
      <c r="AD794">
        <f>ROUND((((ET794)-(EU794))+AE794),6)</f>
        <v>247.38</v>
      </c>
      <c r="AE794">
        <f t="shared" si="373"/>
        <v>12.62</v>
      </c>
      <c r="AF794">
        <f t="shared" si="373"/>
        <v>0</v>
      </c>
      <c r="AG794">
        <f>ROUND((AP794),6)</f>
        <v>0</v>
      </c>
      <c r="AH794">
        <f t="shared" si="374"/>
        <v>0</v>
      </c>
      <c r="AI794">
        <f t="shared" si="374"/>
        <v>0</v>
      </c>
      <c r="AJ794">
        <f>(AS794)</f>
        <v>0</v>
      </c>
      <c r="AK794">
        <v>247.38</v>
      </c>
      <c r="AL794">
        <v>0</v>
      </c>
      <c r="AM794">
        <v>247.38</v>
      </c>
      <c r="AN794">
        <v>12.62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1</v>
      </c>
      <c r="AW794">
        <v>1</v>
      </c>
      <c r="AZ794">
        <v>1</v>
      </c>
      <c r="BA794">
        <v>1</v>
      </c>
      <c r="BB794">
        <v>10.77</v>
      </c>
      <c r="BC794">
        <v>1</v>
      </c>
      <c r="BD794" t="s">
        <v>3</v>
      </c>
      <c r="BE794" t="s">
        <v>3</v>
      </c>
      <c r="BF794" t="s">
        <v>3</v>
      </c>
      <c r="BG794" t="s">
        <v>3</v>
      </c>
      <c r="BH794">
        <v>2</v>
      </c>
      <c r="BI794">
        <v>1</v>
      </c>
      <c r="BJ794" t="s">
        <v>278</v>
      </c>
      <c r="BM794">
        <v>400001</v>
      </c>
      <c r="BN794">
        <v>0</v>
      </c>
      <c r="BO794" t="s">
        <v>275</v>
      </c>
      <c r="BP794">
        <v>1</v>
      </c>
      <c r="BQ794">
        <v>190</v>
      </c>
      <c r="BR794">
        <v>0</v>
      </c>
      <c r="BS794">
        <v>47.82</v>
      </c>
      <c r="BT794">
        <v>1</v>
      </c>
      <c r="BU794">
        <v>1</v>
      </c>
      <c r="BV794">
        <v>1</v>
      </c>
      <c r="BW794">
        <v>1</v>
      </c>
      <c r="BX794">
        <v>1</v>
      </c>
      <c r="BY794" t="s">
        <v>3</v>
      </c>
      <c r="BZ794">
        <v>0</v>
      </c>
      <c r="CA794">
        <v>0</v>
      </c>
      <c r="CB794" t="s">
        <v>3</v>
      </c>
      <c r="CE794">
        <v>30</v>
      </c>
      <c r="CF794">
        <v>0</v>
      </c>
      <c r="CG794">
        <v>0</v>
      </c>
      <c r="CM794">
        <v>0</v>
      </c>
      <c r="CN794" t="s">
        <v>3</v>
      </c>
      <c r="CO794">
        <v>0</v>
      </c>
      <c r="CP794">
        <f>(P794+Q794+S794)</f>
        <v>21314.26</v>
      </c>
      <c r="CQ794">
        <f>ROUND((ROUND((AC794*AW794*1),2)*BC794),2)</f>
        <v>0</v>
      </c>
      <c r="CR794">
        <f>(ROUND((ROUND(((ET794)*AV794*1),2)*BB794),2)+ROUND((ROUND(((AE794-(EU794))*AV794*1),2)*BS794),2))</f>
        <v>2664.28</v>
      </c>
      <c r="CS794">
        <f>ROUND((ROUND((AE794*AV794*1),2)*BS794),2)</f>
        <v>603.49</v>
      </c>
      <c r="CT794">
        <f>ROUND((ROUND((AF794*AV794*1),2)*BA794),2)</f>
        <v>0</v>
      </c>
      <c r="CU794">
        <f>AG794</f>
        <v>0</v>
      </c>
      <c r="CV794">
        <f>(AH794*AV794)</f>
        <v>0</v>
      </c>
      <c r="CW794">
        <f t="shared" si="375"/>
        <v>0</v>
      </c>
      <c r="CX794">
        <f t="shared" si="375"/>
        <v>0</v>
      </c>
      <c r="CY794">
        <f>S794*(BZ794/100)</f>
        <v>0</v>
      </c>
      <c r="CZ794">
        <f>S794*(CA794/100)</f>
        <v>0</v>
      </c>
      <c r="DC794" t="s">
        <v>3</v>
      </c>
      <c r="DD794" t="s">
        <v>3</v>
      </c>
      <c r="DE794" t="s">
        <v>3</v>
      </c>
      <c r="DF794" t="s">
        <v>3</v>
      </c>
      <c r="DG794" t="s">
        <v>3</v>
      </c>
      <c r="DH794" t="s">
        <v>3</v>
      </c>
      <c r="DI794" t="s">
        <v>3</v>
      </c>
      <c r="DJ794" t="s">
        <v>3</v>
      </c>
      <c r="DK794" t="s">
        <v>3</v>
      </c>
      <c r="DL794" t="s">
        <v>3</v>
      </c>
      <c r="DM794" t="s">
        <v>3</v>
      </c>
      <c r="DN794">
        <v>0</v>
      </c>
      <c r="DO794">
        <v>0</v>
      </c>
      <c r="DP794">
        <v>1</v>
      </c>
      <c r="DQ794">
        <v>1</v>
      </c>
      <c r="DU794">
        <v>1011</v>
      </c>
      <c r="DV794" t="s">
        <v>277</v>
      </c>
      <c r="DW794" t="s">
        <v>277</v>
      </c>
      <c r="DX794">
        <v>1</v>
      </c>
      <c r="DZ794" t="s">
        <v>3</v>
      </c>
      <c r="EA794" t="s">
        <v>3</v>
      </c>
      <c r="EB794" t="s">
        <v>3</v>
      </c>
      <c r="EC794" t="s">
        <v>3</v>
      </c>
      <c r="EE794">
        <v>59522173</v>
      </c>
      <c r="EF794">
        <v>190</v>
      </c>
      <c r="EG794" t="s">
        <v>279</v>
      </c>
      <c r="EH794">
        <v>0</v>
      </c>
      <c r="EI794" t="s">
        <v>3</v>
      </c>
      <c r="EJ794">
        <v>1</v>
      </c>
      <c r="EK794">
        <v>400001</v>
      </c>
      <c r="EL794" t="s">
        <v>280</v>
      </c>
      <c r="EM794" t="s">
        <v>281</v>
      </c>
      <c r="EO794" t="s">
        <v>3</v>
      </c>
      <c r="EQ794">
        <v>0</v>
      </c>
      <c r="ER794">
        <v>247.38</v>
      </c>
      <c r="ES794">
        <v>0</v>
      </c>
      <c r="ET794">
        <v>247.38</v>
      </c>
      <c r="EU794">
        <v>12.62</v>
      </c>
      <c r="EV794">
        <v>0</v>
      </c>
      <c r="EW794">
        <v>0</v>
      </c>
      <c r="EX794">
        <v>0</v>
      </c>
      <c r="EY794">
        <v>0</v>
      </c>
      <c r="FQ794">
        <v>0</v>
      </c>
      <c r="FR794">
        <v>0</v>
      </c>
      <c r="FS794">
        <v>0</v>
      </c>
      <c r="FX794">
        <v>0</v>
      </c>
      <c r="FY794">
        <v>0</v>
      </c>
      <c r="GA794" t="s">
        <v>3</v>
      </c>
      <c r="GD794">
        <v>0</v>
      </c>
      <c r="GF794">
        <v>464312783</v>
      </c>
      <c r="GG794">
        <v>2</v>
      </c>
      <c r="GH794">
        <v>1</v>
      </c>
      <c r="GI794">
        <v>2</v>
      </c>
      <c r="GJ794">
        <v>0</v>
      </c>
      <c r="GK794">
        <f>ROUND(R794*(R12)/100,2)</f>
        <v>7724.66</v>
      </c>
      <c r="GL794">
        <f>ROUND(IF(AND(BH794=3,BI794=3,FS794&lt;&gt;0),P794,0),2)</f>
        <v>0</v>
      </c>
      <c r="GM794">
        <f>ROUND(O794+X794+Y794+GK794,2)+GX794</f>
        <v>29038.92</v>
      </c>
      <c r="GN794">
        <f>IF(OR(BI794=0,BI794=1),GM794-GX794,0)</f>
        <v>29038.92</v>
      </c>
      <c r="GO794">
        <f>IF(BI794=2,GM794-GX794,0)</f>
        <v>0</v>
      </c>
      <c r="GP794">
        <f>IF(BI794=4,GM794-GX794,0)</f>
        <v>0</v>
      </c>
      <c r="GR794">
        <v>0</v>
      </c>
      <c r="GS794">
        <v>3</v>
      </c>
      <c r="GT794">
        <v>0</v>
      </c>
      <c r="GU794" t="s">
        <v>3</v>
      </c>
      <c r="GV794">
        <f>ROUND((GT794),6)</f>
        <v>0</v>
      </c>
      <c r="GW794">
        <v>1</v>
      </c>
      <c r="GX794">
        <f>ROUND(HC794*I794,2)</f>
        <v>0</v>
      </c>
      <c r="HA794">
        <v>0</v>
      </c>
      <c r="HB794">
        <v>0</v>
      </c>
      <c r="HC794">
        <f>GV794*GW794</f>
        <v>0</v>
      </c>
      <c r="HE794" t="s">
        <v>3</v>
      </c>
      <c r="HF794" t="s">
        <v>3</v>
      </c>
      <c r="HM794" t="s">
        <v>3</v>
      </c>
      <c r="HN794" t="s">
        <v>3</v>
      </c>
      <c r="HO794" t="s">
        <v>3</v>
      </c>
      <c r="HP794" t="s">
        <v>3</v>
      </c>
      <c r="HQ794" t="s">
        <v>3</v>
      </c>
      <c r="HS794">
        <v>0</v>
      </c>
      <c r="IK794">
        <v>0</v>
      </c>
    </row>
    <row r="796" spans="1:245" x14ac:dyDescent="0.25">
      <c r="A796" s="2">
        <v>51</v>
      </c>
      <c r="B796" s="2">
        <f>B788</f>
        <v>1</v>
      </c>
      <c r="C796" s="2">
        <f>A788</f>
        <v>4</v>
      </c>
      <c r="D796" s="2">
        <f>ROW(A788)</f>
        <v>788</v>
      </c>
      <c r="E796" s="2"/>
      <c r="F796" s="2" t="str">
        <f>IF(F788&lt;&gt;"",F788,"")</f>
        <v>Новый раздел</v>
      </c>
      <c r="G796" s="2" t="str">
        <f>IF(G788&lt;&gt;"",G788,"")</f>
        <v>ПНР КЛ 10 кВ</v>
      </c>
      <c r="H796" s="2">
        <v>0</v>
      </c>
      <c r="I796" s="2"/>
      <c r="J796" s="2"/>
      <c r="K796" s="2"/>
      <c r="L796" s="2"/>
      <c r="M796" s="2"/>
      <c r="N796" s="2"/>
      <c r="O796" s="2">
        <f t="shared" ref="O796:T796" si="376">ROUND(AB796,2)</f>
        <v>293867.21999999997</v>
      </c>
      <c r="P796" s="2">
        <f t="shared" si="376"/>
        <v>0</v>
      </c>
      <c r="Q796" s="2">
        <f t="shared" si="376"/>
        <v>21314.26</v>
      </c>
      <c r="R796" s="2">
        <f t="shared" si="376"/>
        <v>4827.91</v>
      </c>
      <c r="S796" s="2">
        <f t="shared" si="376"/>
        <v>272552.96000000002</v>
      </c>
      <c r="T796" s="2">
        <f t="shared" si="376"/>
        <v>0</v>
      </c>
      <c r="U796" s="2">
        <f>AH796</f>
        <v>370.52</v>
      </c>
      <c r="V796" s="2">
        <f>AI796</f>
        <v>0</v>
      </c>
      <c r="W796" s="2">
        <f>ROUND(AJ796,2)</f>
        <v>0</v>
      </c>
      <c r="X796" s="2">
        <f>ROUND(AK796,2)</f>
        <v>190787.08</v>
      </c>
      <c r="Y796" s="2">
        <f>ROUND(AL796,2)</f>
        <v>111746.72</v>
      </c>
      <c r="Z796" s="2"/>
      <c r="AA796" s="2"/>
      <c r="AB796" s="2">
        <f>ROUND(SUMIF(AA792:AA794,"=66527339",O792:O794),2)</f>
        <v>293867.21999999997</v>
      </c>
      <c r="AC796" s="2">
        <f>ROUND(SUMIF(AA792:AA794,"=66527339",P792:P794),2)</f>
        <v>0</v>
      </c>
      <c r="AD796" s="2">
        <f>ROUND(SUMIF(AA792:AA794,"=66527339",Q792:Q794),2)</f>
        <v>21314.26</v>
      </c>
      <c r="AE796" s="2">
        <f>ROUND(SUMIF(AA792:AA794,"=66527339",R792:R794),2)</f>
        <v>4827.91</v>
      </c>
      <c r="AF796" s="2">
        <f>ROUND(SUMIF(AA792:AA794,"=66527339",S792:S794),2)</f>
        <v>272552.96000000002</v>
      </c>
      <c r="AG796" s="2">
        <f>ROUND(SUMIF(AA792:AA794,"=66527339",T792:T794),2)</f>
        <v>0</v>
      </c>
      <c r="AH796" s="2">
        <f>SUMIF(AA792:AA794,"=66527339",U792:U794)</f>
        <v>370.52</v>
      </c>
      <c r="AI796" s="2">
        <f>SUMIF(AA792:AA794,"=66527339",V792:V794)</f>
        <v>0</v>
      </c>
      <c r="AJ796" s="2">
        <f>ROUND(SUMIF(AA792:AA794,"=66527339",W792:W794),2)</f>
        <v>0</v>
      </c>
      <c r="AK796" s="2">
        <f>ROUND(SUMIF(AA792:AA794,"=66527339",X792:X794),2)</f>
        <v>190787.08</v>
      </c>
      <c r="AL796" s="2">
        <f>ROUND(SUMIF(AA792:AA794,"=66527339",Y792:Y794),2)</f>
        <v>111746.72</v>
      </c>
      <c r="AM796" s="2"/>
      <c r="AN796" s="2"/>
      <c r="AO796" s="2">
        <f t="shared" ref="AO796:BD796" si="377">ROUND(BX796,2)</f>
        <v>0</v>
      </c>
      <c r="AP796" s="2">
        <f t="shared" si="377"/>
        <v>0</v>
      </c>
      <c r="AQ796" s="2">
        <f t="shared" si="377"/>
        <v>0</v>
      </c>
      <c r="AR796" s="2">
        <f t="shared" si="377"/>
        <v>604125.68000000005</v>
      </c>
      <c r="AS796" s="2">
        <f t="shared" si="377"/>
        <v>29038.92</v>
      </c>
      <c r="AT796" s="2">
        <f t="shared" si="377"/>
        <v>0</v>
      </c>
      <c r="AU796" s="2">
        <f t="shared" si="377"/>
        <v>575086.76</v>
      </c>
      <c r="AV796" s="2">
        <f t="shared" si="377"/>
        <v>0</v>
      </c>
      <c r="AW796" s="2">
        <f t="shared" si="377"/>
        <v>0</v>
      </c>
      <c r="AX796" s="2">
        <f t="shared" si="377"/>
        <v>0</v>
      </c>
      <c r="AY796" s="2">
        <f t="shared" si="377"/>
        <v>0</v>
      </c>
      <c r="AZ796" s="2">
        <f t="shared" si="377"/>
        <v>0</v>
      </c>
      <c r="BA796" s="2">
        <f t="shared" si="377"/>
        <v>0</v>
      </c>
      <c r="BB796" s="2">
        <f t="shared" si="377"/>
        <v>0</v>
      </c>
      <c r="BC796" s="2">
        <f t="shared" si="377"/>
        <v>0</v>
      </c>
      <c r="BD796" s="2">
        <f t="shared" si="377"/>
        <v>0</v>
      </c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>
        <f>ROUND(SUMIF(AA792:AA794,"=66527339",FQ792:FQ794),2)</f>
        <v>0</v>
      </c>
      <c r="BY796" s="2">
        <f>ROUND(SUMIF(AA792:AA794,"=66527339",FR792:FR794),2)</f>
        <v>0</v>
      </c>
      <c r="BZ796" s="2">
        <f>ROUND(SUMIF(AA792:AA794,"=66527339",GL792:GL794),2)</f>
        <v>0</v>
      </c>
      <c r="CA796" s="2">
        <f>ROUND(SUMIF(AA792:AA794,"=66527339",GM792:GM794),2)</f>
        <v>604125.68000000005</v>
      </c>
      <c r="CB796" s="2">
        <f>ROUND(SUMIF(AA792:AA794,"=66527339",GN792:GN794),2)</f>
        <v>29038.92</v>
      </c>
      <c r="CC796" s="2">
        <f>ROUND(SUMIF(AA792:AA794,"=66527339",GO792:GO794),2)</f>
        <v>0</v>
      </c>
      <c r="CD796" s="2">
        <f>ROUND(SUMIF(AA792:AA794,"=66527339",GP792:GP794),2)</f>
        <v>575086.76</v>
      </c>
      <c r="CE796" s="2">
        <f>AC796-BX796</f>
        <v>0</v>
      </c>
      <c r="CF796" s="2">
        <f>AC796-BY796</f>
        <v>0</v>
      </c>
      <c r="CG796" s="2">
        <f>BX796-BZ796</f>
        <v>0</v>
      </c>
      <c r="CH796" s="2">
        <f>AC796-BX796-BY796+BZ796</f>
        <v>0</v>
      </c>
      <c r="CI796" s="2">
        <f>BY796-BZ796</f>
        <v>0</v>
      </c>
      <c r="CJ796" s="2">
        <f>ROUND(SUMIF(AA792:AA794,"=66527339",GX792:GX794),2)</f>
        <v>0</v>
      </c>
      <c r="CK796" s="2">
        <f>ROUND(SUMIF(AA792:AA794,"=66527339",GY792:GY794),2)</f>
        <v>0</v>
      </c>
      <c r="CL796" s="2">
        <f>ROUND(SUMIF(AA792:AA794,"=66527339",GZ792:GZ794),2)</f>
        <v>0</v>
      </c>
      <c r="CM796" s="2">
        <f>ROUND(SUMIF(AA792:AA794,"=66527339",HD792:HD794),2)</f>
        <v>0</v>
      </c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  <c r="EF796" s="3"/>
      <c r="EG796" s="3"/>
      <c r="EH796" s="3"/>
      <c r="EI796" s="3"/>
      <c r="EJ796" s="3"/>
      <c r="EK796" s="3"/>
      <c r="EL796" s="3"/>
      <c r="EM796" s="3"/>
      <c r="EN796" s="3"/>
      <c r="EO796" s="3"/>
      <c r="EP796" s="3"/>
      <c r="EQ796" s="3"/>
      <c r="ER796" s="3"/>
      <c r="ES796" s="3"/>
      <c r="ET796" s="3"/>
      <c r="EU796" s="3"/>
      <c r="EV796" s="3"/>
      <c r="EW796" s="3"/>
      <c r="EX796" s="3"/>
      <c r="EY796" s="3"/>
      <c r="EZ796" s="3"/>
      <c r="FA796" s="3"/>
      <c r="FB796" s="3"/>
      <c r="FC796" s="3"/>
      <c r="FD796" s="3"/>
      <c r="FE796" s="3"/>
      <c r="FF796" s="3"/>
      <c r="FG796" s="3"/>
      <c r="FH796" s="3"/>
      <c r="FI796" s="3"/>
      <c r="FJ796" s="3"/>
      <c r="FK796" s="3"/>
      <c r="FL796" s="3"/>
      <c r="FM796" s="3"/>
      <c r="FN796" s="3"/>
      <c r="FO796" s="3"/>
      <c r="FP796" s="3"/>
      <c r="FQ796" s="3"/>
      <c r="FR796" s="3"/>
      <c r="FS796" s="3"/>
      <c r="FT796" s="3"/>
      <c r="FU796" s="3"/>
      <c r="FV796" s="3"/>
      <c r="FW796" s="3"/>
      <c r="FX796" s="3"/>
      <c r="FY796" s="3"/>
      <c r="FZ796" s="3"/>
      <c r="GA796" s="3"/>
      <c r="GB796" s="3"/>
      <c r="GC796" s="3"/>
      <c r="GD796" s="3"/>
      <c r="GE796" s="3"/>
      <c r="GF796" s="3"/>
      <c r="GG796" s="3"/>
      <c r="GH796" s="3"/>
      <c r="GI796" s="3"/>
      <c r="GJ796" s="3"/>
      <c r="GK796" s="3"/>
      <c r="GL796" s="3"/>
      <c r="GM796" s="3"/>
      <c r="GN796" s="3"/>
      <c r="GO796" s="3"/>
      <c r="GP796" s="3"/>
      <c r="GQ796" s="3"/>
      <c r="GR796" s="3"/>
      <c r="GS796" s="3"/>
      <c r="GT796" s="3"/>
      <c r="GU796" s="3"/>
      <c r="GV796" s="3"/>
      <c r="GW796" s="3"/>
      <c r="GX796" s="3">
        <v>0</v>
      </c>
    </row>
    <row r="798" spans="1:245" x14ac:dyDescent="0.25">
      <c r="A798" s="4">
        <v>50</v>
      </c>
      <c r="B798" s="4">
        <v>0</v>
      </c>
      <c r="C798" s="4">
        <v>0</v>
      </c>
      <c r="D798" s="4">
        <v>1</v>
      </c>
      <c r="E798" s="4">
        <v>201</v>
      </c>
      <c r="F798" s="4">
        <f>ROUND(Source!O796,O798)</f>
        <v>293867.21999999997</v>
      </c>
      <c r="G798" s="4" t="s">
        <v>57</v>
      </c>
      <c r="H798" s="4" t="s">
        <v>58</v>
      </c>
      <c r="I798" s="4"/>
      <c r="J798" s="4"/>
      <c r="K798" s="4">
        <v>201</v>
      </c>
      <c r="L798" s="4">
        <v>1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293867.21999999997</v>
      </c>
      <c r="X798" s="4">
        <v>1</v>
      </c>
      <c r="Y798" s="4">
        <v>293867.21999999997</v>
      </c>
      <c r="Z798" s="4"/>
      <c r="AA798" s="4"/>
      <c r="AB798" s="4"/>
    </row>
    <row r="799" spans="1:245" x14ac:dyDescent="0.25">
      <c r="A799" s="4">
        <v>50</v>
      </c>
      <c r="B799" s="4">
        <v>0</v>
      </c>
      <c r="C799" s="4">
        <v>0</v>
      </c>
      <c r="D799" s="4">
        <v>1</v>
      </c>
      <c r="E799" s="4">
        <v>202</v>
      </c>
      <c r="F799" s="4">
        <f>ROUND(Source!P796,O799)</f>
        <v>0</v>
      </c>
      <c r="G799" s="4" t="s">
        <v>59</v>
      </c>
      <c r="H799" s="4" t="s">
        <v>60</v>
      </c>
      <c r="I799" s="4"/>
      <c r="J799" s="4"/>
      <c r="K799" s="4">
        <v>202</v>
      </c>
      <c r="L799" s="4">
        <v>2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45" x14ac:dyDescent="0.25">
      <c r="A800" s="4">
        <v>50</v>
      </c>
      <c r="B800" s="4">
        <v>0</v>
      </c>
      <c r="C800" s="4">
        <v>0</v>
      </c>
      <c r="D800" s="4">
        <v>1</v>
      </c>
      <c r="E800" s="4">
        <v>222</v>
      </c>
      <c r="F800" s="4">
        <f>ROUND(Source!AO796,O800)</f>
        <v>0</v>
      </c>
      <c r="G800" s="4" t="s">
        <v>61</v>
      </c>
      <c r="H800" s="4" t="s">
        <v>62</v>
      </c>
      <c r="I800" s="4"/>
      <c r="J800" s="4"/>
      <c r="K800" s="4">
        <v>222</v>
      </c>
      <c r="L800" s="4">
        <v>3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8" x14ac:dyDescent="0.25">
      <c r="A801" s="4">
        <v>50</v>
      </c>
      <c r="B801" s="4">
        <v>0</v>
      </c>
      <c r="C801" s="4">
        <v>0</v>
      </c>
      <c r="D801" s="4">
        <v>1</v>
      </c>
      <c r="E801" s="4">
        <v>225</v>
      </c>
      <c r="F801" s="4">
        <f>ROUND(Source!AV796,O801)</f>
        <v>0</v>
      </c>
      <c r="G801" s="4" t="s">
        <v>63</v>
      </c>
      <c r="H801" s="4" t="s">
        <v>64</v>
      </c>
      <c r="I801" s="4"/>
      <c r="J801" s="4"/>
      <c r="K801" s="4">
        <v>225</v>
      </c>
      <c r="L801" s="4">
        <v>4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8" x14ac:dyDescent="0.25">
      <c r="A802" s="4">
        <v>50</v>
      </c>
      <c r="B802" s="4">
        <v>0</v>
      </c>
      <c r="C802" s="4">
        <v>0</v>
      </c>
      <c r="D802" s="4">
        <v>1</v>
      </c>
      <c r="E802" s="4">
        <v>226</v>
      </c>
      <c r="F802" s="4">
        <f>ROUND(Source!AW796,O802)</f>
        <v>0</v>
      </c>
      <c r="G802" s="4" t="s">
        <v>65</v>
      </c>
      <c r="H802" s="4" t="s">
        <v>66</v>
      </c>
      <c r="I802" s="4"/>
      <c r="J802" s="4"/>
      <c r="K802" s="4">
        <v>226</v>
      </c>
      <c r="L802" s="4">
        <v>5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8" x14ac:dyDescent="0.25">
      <c r="A803" s="4">
        <v>50</v>
      </c>
      <c r="B803" s="4">
        <v>0</v>
      </c>
      <c r="C803" s="4">
        <v>0</v>
      </c>
      <c r="D803" s="4">
        <v>1</v>
      </c>
      <c r="E803" s="4">
        <v>227</v>
      </c>
      <c r="F803" s="4">
        <f>ROUND(Source!AX796,O803)</f>
        <v>0</v>
      </c>
      <c r="G803" s="4" t="s">
        <v>67</v>
      </c>
      <c r="H803" s="4" t="s">
        <v>68</v>
      </c>
      <c r="I803" s="4"/>
      <c r="J803" s="4"/>
      <c r="K803" s="4">
        <v>227</v>
      </c>
      <c r="L803" s="4">
        <v>6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0</v>
      </c>
      <c r="X803" s="4">
        <v>1</v>
      </c>
      <c r="Y803" s="4">
        <v>0</v>
      </c>
      <c r="Z803" s="4"/>
      <c r="AA803" s="4"/>
      <c r="AB803" s="4"/>
    </row>
    <row r="804" spans="1:28" x14ac:dyDescent="0.25">
      <c r="A804" s="4">
        <v>50</v>
      </c>
      <c r="B804" s="4">
        <v>0</v>
      </c>
      <c r="C804" s="4">
        <v>0</v>
      </c>
      <c r="D804" s="4">
        <v>1</v>
      </c>
      <c r="E804" s="4">
        <v>228</v>
      </c>
      <c r="F804" s="4">
        <f>ROUND(Source!AY796,O804)</f>
        <v>0</v>
      </c>
      <c r="G804" s="4" t="s">
        <v>69</v>
      </c>
      <c r="H804" s="4" t="s">
        <v>70</v>
      </c>
      <c r="I804" s="4"/>
      <c r="J804" s="4"/>
      <c r="K804" s="4">
        <v>228</v>
      </c>
      <c r="L804" s="4">
        <v>7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0</v>
      </c>
      <c r="X804" s="4">
        <v>1</v>
      </c>
      <c r="Y804" s="4">
        <v>0</v>
      </c>
      <c r="Z804" s="4"/>
      <c r="AA804" s="4"/>
      <c r="AB804" s="4"/>
    </row>
    <row r="805" spans="1:28" x14ac:dyDescent="0.25">
      <c r="A805" s="4">
        <v>50</v>
      </c>
      <c r="B805" s="4">
        <v>0</v>
      </c>
      <c r="C805" s="4">
        <v>0</v>
      </c>
      <c r="D805" s="4">
        <v>1</v>
      </c>
      <c r="E805" s="4">
        <v>216</v>
      </c>
      <c r="F805" s="4">
        <f>ROUND(Source!AP796,O805)</f>
        <v>0</v>
      </c>
      <c r="G805" s="4" t="s">
        <v>71</v>
      </c>
      <c r="H805" s="4" t="s">
        <v>72</v>
      </c>
      <c r="I805" s="4"/>
      <c r="J805" s="4"/>
      <c r="K805" s="4">
        <v>216</v>
      </c>
      <c r="L805" s="4">
        <v>8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/>
      <c r="AA805" s="4"/>
      <c r="AB805" s="4"/>
    </row>
    <row r="806" spans="1:28" x14ac:dyDescent="0.25">
      <c r="A806" s="4">
        <v>50</v>
      </c>
      <c r="B806" s="4">
        <v>0</v>
      </c>
      <c r="C806" s="4">
        <v>0</v>
      </c>
      <c r="D806" s="4">
        <v>1</v>
      </c>
      <c r="E806" s="4">
        <v>223</v>
      </c>
      <c r="F806" s="4">
        <f>ROUND(Source!AQ796,O806)</f>
        <v>0</v>
      </c>
      <c r="G806" s="4" t="s">
        <v>73</v>
      </c>
      <c r="H806" s="4" t="s">
        <v>74</v>
      </c>
      <c r="I806" s="4"/>
      <c r="J806" s="4"/>
      <c r="K806" s="4">
        <v>223</v>
      </c>
      <c r="L806" s="4">
        <v>9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/>
      <c r="AA806" s="4"/>
      <c r="AB806" s="4"/>
    </row>
    <row r="807" spans="1:28" x14ac:dyDescent="0.25">
      <c r="A807" s="4">
        <v>50</v>
      </c>
      <c r="B807" s="4">
        <v>0</v>
      </c>
      <c r="C807" s="4">
        <v>0</v>
      </c>
      <c r="D807" s="4">
        <v>1</v>
      </c>
      <c r="E807" s="4">
        <v>229</v>
      </c>
      <c r="F807" s="4">
        <f>ROUND(Source!AZ796,O807)</f>
        <v>0</v>
      </c>
      <c r="G807" s="4" t="s">
        <v>75</v>
      </c>
      <c r="H807" s="4" t="s">
        <v>76</v>
      </c>
      <c r="I807" s="4"/>
      <c r="J807" s="4"/>
      <c r="K807" s="4">
        <v>229</v>
      </c>
      <c r="L807" s="4">
        <v>10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8" x14ac:dyDescent="0.25">
      <c r="A808" s="4">
        <v>50</v>
      </c>
      <c r="B808" s="4">
        <v>0</v>
      </c>
      <c r="C808" s="4">
        <v>0</v>
      </c>
      <c r="D808" s="4">
        <v>1</v>
      </c>
      <c r="E808" s="4">
        <v>203</v>
      </c>
      <c r="F808" s="4">
        <f>ROUND(Source!Q796,O808)</f>
        <v>21314.26</v>
      </c>
      <c r="G808" s="4" t="s">
        <v>77</v>
      </c>
      <c r="H808" s="4" t="s">
        <v>78</v>
      </c>
      <c r="I808" s="4"/>
      <c r="J808" s="4"/>
      <c r="K808" s="4">
        <v>203</v>
      </c>
      <c r="L808" s="4">
        <v>11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21314.26</v>
      </c>
      <c r="X808" s="4">
        <v>1</v>
      </c>
      <c r="Y808" s="4">
        <v>21314.26</v>
      </c>
      <c r="Z808" s="4"/>
      <c r="AA808" s="4"/>
      <c r="AB808" s="4"/>
    </row>
    <row r="809" spans="1:28" x14ac:dyDescent="0.25">
      <c r="A809" s="4">
        <v>50</v>
      </c>
      <c r="B809" s="4">
        <v>0</v>
      </c>
      <c r="C809" s="4">
        <v>0</v>
      </c>
      <c r="D809" s="4">
        <v>1</v>
      </c>
      <c r="E809" s="4">
        <v>231</v>
      </c>
      <c r="F809" s="4">
        <f>ROUND(Source!BB796,O809)</f>
        <v>0</v>
      </c>
      <c r="G809" s="4" t="s">
        <v>79</v>
      </c>
      <c r="H809" s="4" t="s">
        <v>80</v>
      </c>
      <c r="I809" s="4"/>
      <c r="J809" s="4"/>
      <c r="K809" s="4">
        <v>231</v>
      </c>
      <c r="L809" s="4">
        <v>12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/>
      <c r="AA809" s="4"/>
      <c r="AB809" s="4"/>
    </row>
    <row r="810" spans="1:28" x14ac:dyDescent="0.25">
      <c r="A810" s="4">
        <v>50</v>
      </c>
      <c r="B810" s="4">
        <v>0</v>
      </c>
      <c r="C810" s="4">
        <v>0</v>
      </c>
      <c r="D810" s="4">
        <v>1</v>
      </c>
      <c r="E810" s="4">
        <v>204</v>
      </c>
      <c r="F810" s="4">
        <f>ROUND(Source!R796,O810)</f>
        <v>4827.91</v>
      </c>
      <c r="G810" s="4" t="s">
        <v>81</v>
      </c>
      <c r="H810" s="4" t="s">
        <v>82</v>
      </c>
      <c r="I810" s="4"/>
      <c r="J810" s="4"/>
      <c r="K810" s="4">
        <v>204</v>
      </c>
      <c r="L810" s="4">
        <v>13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4827.91</v>
      </c>
      <c r="X810" s="4">
        <v>1</v>
      </c>
      <c r="Y810" s="4">
        <v>4827.91</v>
      </c>
      <c r="Z810" s="4"/>
      <c r="AA810" s="4"/>
      <c r="AB810" s="4"/>
    </row>
    <row r="811" spans="1:28" x14ac:dyDescent="0.25">
      <c r="A811" s="4">
        <v>50</v>
      </c>
      <c r="B811" s="4">
        <v>0</v>
      </c>
      <c r="C811" s="4">
        <v>0</v>
      </c>
      <c r="D811" s="4">
        <v>1</v>
      </c>
      <c r="E811" s="4">
        <v>205</v>
      </c>
      <c r="F811" s="4">
        <f>ROUND(Source!S796,O811)</f>
        <v>272552.96000000002</v>
      </c>
      <c r="G811" s="4" t="s">
        <v>83</v>
      </c>
      <c r="H811" s="4" t="s">
        <v>84</v>
      </c>
      <c r="I811" s="4"/>
      <c r="J811" s="4"/>
      <c r="K811" s="4">
        <v>205</v>
      </c>
      <c r="L811" s="4">
        <v>14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272552.96000000002</v>
      </c>
      <c r="X811" s="4">
        <v>1</v>
      </c>
      <c r="Y811" s="4">
        <v>272552.96000000002</v>
      </c>
      <c r="Z811" s="4"/>
      <c r="AA811" s="4"/>
      <c r="AB811" s="4"/>
    </row>
    <row r="812" spans="1:28" x14ac:dyDescent="0.25">
      <c r="A812" s="4">
        <v>50</v>
      </c>
      <c r="B812" s="4">
        <v>0</v>
      </c>
      <c r="C812" s="4">
        <v>0</v>
      </c>
      <c r="D812" s="4">
        <v>1</v>
      </c>
      <c r="E812" s="4">
        <v>232</v>
      </c>
      <c r="F812" s="4">
        <f>ROUND(Source!BC796,O812)</f>
        <v>0</v>
      </c>
      <c r="G812" s="4" t="s">
        <v>85</v>
      </c>
      <c r="H812" s="4" t="s">
        <v>86</v>
      </c>
      <c r="I812" s="4"/>
      <c r="J812" s="4"/>
      <c r="K812" s="4">
        <v>232</v>
      </c>
      <c r="L812" s="4">
        <v>15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8" x14ac:dyDescent="0.25">
      <c r="A813" s="4">
        <v>50</v>
      </c>
      <c r="B813" s="4">
        <v>0</v>
      </c>
      <c r="C813" s="4">
        <v>0</v>
      </c>
      <c r="D813" s="4">
        <v>1</v>
      </c>
      <c r="E813" s="4">
        <v>214</v>
      </c>
      <c r="F813" s="4">
        <f>ROUND(Source!AS796,O813)</f>
        <v>29038.92</v>
      </c>
      <c r="G813" s="4" t="s">
        <v>87</v>
      </c>
      <c r="H813" s="4" t="s">
        <v>88</v>
      </c>
      <c r="I813" s="4"/>
      <c r="J813" s="4"/>
      <c r="K813" s="4">
        <v>214</v>
      </c>
      <c r="L813" s="4">
        <v>16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29038.92</v>
      </c>
      <c r="X813" s="4">
        <v>1</v>
      </c>
      <c r="Y813" s="4">
        <v>29038.92</v>
      </c>
      <c r="Z813" s="4"/>
      <c r="AA813" s="4"/>
      <c r="AB813" s="4"/>
    </row>
    <row r="814" spans="1:28" x14ac:dyDescent="0.25">
      <c r="A814" s="4">
        <v>50</v>
      </c>
      <c r="B814" s="4">
        <v>0</v>
      </c>
      <c r="C814" s="4">
        <v>0</v>
      </c>
      <c r="D814" s="4">
        <v>1</v>
      </c>
      <c r="E814" s="4">
        <v>215</v>
      </c>
      <c r="F814" s="4">
        <f>ROUND(Source!AT796,O814)</f>
        <v>0</v>
      </c>
      <c r="G814" s="4" t="s">
        <v>89</v>
      </c>
      <c r="H814" s="4" t="s">
        <v>90</v>
      </c>
      <c r="I814" s="4"/>
      <c r="J814" s="4"/>
      <c r="K814" s="4">
        <v>215</v>
      </c>
      <c r="L814" s="4">
        <v>17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8" x14ac:dyDescent="0.25">
      <c r="A815" s="4">
        <v>50</v>
      </c>
      <c r="B815" s="4">
        <v>0</v>
      </c>
      <c r="C815" s="4">
        <v>0</v>
      </c>
      <c r="D815" s="4">
        <v>1</v>
      </c>
      <c r="E815" s="4">
        <v>217</v>
      </c>
      <c r="F815" s="4">
        <f>ROUND(Source!AU796,O815)</f>
        <v>575086.76</v>
      </c>
      <c r="G815" s="4" t="s">
        <v>91</v>
      </c>
      <c r="H815" s="4" t="s">
        <v>92</v>
      </c>
      <c r="I815" s="4"/>
      <c r="J815" s="4"/>
      <c r="K815" s="4">
        <v>217</v>
      </c>
      <c r="L815" s="4">
        <v>18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575086.76</v>
      </c>
      <c r="X815" s="4">
        <v>1</v>
      </c>
      <c r="Y815" s="4">
        <v>575086.76</v>
      </c>
      <c r="Z815" s="4"/>
      <c r="AA815" s="4"/>
      <c r="AB815" s="4"/>
    </row>
    <row r="816" spans="1:28" x14ac:dyDescent="0.25">
      <c r="A816" s="4">
        <v>50</v>
      </c>
      <c r="B816" s="4">
        <v>0</v>
      </c>
      <c r="C816" s="4">
        <v>0</v>
      </c>
      <c r="D816" s="4">
        <v>1</v>
      </c>
      <c r="E816" s="4">
        <v>230</v>
      </c>
      <c r="F816" s="4">
        <f>ROUND(Source!BA796,O816)</f>
        <v>0</v>
      </c>
      <c r="G816" s="4" t="s">
        <v>93</v>
      </c>
      <c r="H816" s="4" t="s">
        <v>94</v>
      </c>
      <c r="I816" s="4"/>
      <c r="J816" s="4"/>
      <c r="K816" s="4">
        <v>230</v>
      </c>
      <c r="L816" s="4">
        <v>19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06" x14ac:dyDescent="0.25">
      <c r="A817" s="4">
        <v>50</v>
      </c>
      <c r="B817" s="4">
        <v>0</v>
      </c>
      <c r="C817" s="4">
        <v>0</v>
      </c>
      <c r="D817" s="4">
        <v>1</v>
      </c>
      <c r="E817" s="4">
        <v>206</v>
      </c>
      <c r="F817" s="4">
        <f>ROUND(Source!T796,O817)</f>
        <v>0</v>
      </c>
      <c r="G817" s="4" t="s">
        <v>95</v>
      </c>
      <c r="H817" s="4" t="s">
        <v>96</v>
      </c>
      <c r="I817" s="4"/>
      <c r="J817" s="4"/>
      <c r="K817" s="4">
        <v>206</v>
      </c>
      <c r="L817" s="4">
        <v>20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06" x14ac:dyDescent="0.25">
      <c r="A818" s="4">
        <v>50</v>
      </c>
      <c r="B818" s="4">
        <v>0</v>
      </c>
      <c r="C818" s="4">
        <v>0</v>
      </c>
      <c r="D818" s="4">
        <v>1</v>
      </c>
      <c r="E818" s="4">
        <v>207</v>
      </c>
      <c r="F818" s="4">
        <f>Source!U796</f>
        <v>370.52</v>
      </c>
      <c r="G818" s="4" t="s">
        <v>97</v>
      </c>
      <c r="H818" s="4" t="s">
        <v>98</v>
      </c>
      <c r="I818" s="4"/>
      <c r="J818" s="4"/>
      <c r="K818" s="4">
        <v>207</v>
      </c>
      <c r="L818" s="4">
        <v>21</v>
      </c>
      <c r="M818" s="4">
        <v>3</v>
      </c>
      <c r="N818" s="4" t="s">
        <v>3</v>
      </c>
      <c r="O818" s="4">
        <v>-1</v>
      </c>
      <c r="P818" s="4"/>
      <c r="Q818" s="4"/>
      <c r="R818" s="4"/>
      <c r="S818" s="4"/>
      <c r="T818" s="4"/>
      <c r="U818" s="4"/>
      <c r="V818" s="4"/>
      <c r="W818" s="4">
        <v>370.52</v>
      </c>
      <c r="X818" s="4">
        <v>1</v>
      </c>
      <c r="Y818" s="4">
        <v>370.52</v>
      </c>
      <c r="Z818" s="4"/>
      <c r="AA818" s="4"/>
      <c r="AB818" s="4"/>
    </row>
    <row r="819" spans="1:206" x14ac:dyDescent="0.25">
      <c r="A819" s="4">
        <v>50</v>
      </c>
      <c r="B819" s="4">
        <v>0</v>
      </c>
      <c r="C819" s="4">
        <v>0</v>
      </c>
      <c r="D819" s="4">
        <v>1</v>
      </c>
      <c r="E819" s="4">
        <v>208</v>
      </c>
      <c r="F819" s="4">
        <f>Source!V796</f>
        <v>0</v>
      </c>
      <c r="G819" s="4" t="s">
        <v>99</v>
      </c>
      <c r="H819" s="4" t="s">
        <v>100</v>
      </c>
      <c r="I819" s="4"/>
      <c r="J819" s="4"/>
      <c r="K819" s="4">
        <v>208</v>
      </c>
      <c r="L819" s="4">
        <v>22</v>
      </c>
      <c r="M819" s="4">
        <v>3</v>
      </c>
      <c r="N819" s="4" t="s">
        <v>3</v>
      </c>
      <c r="O819" s="4">
        <v>-1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06" x14ac:dyDescent="0.25">
      <c r="A820" s="4">
        <v>50</v>
      </c>
      <c r="B820" s="4">
        <v>0</v>
      </c>
      <c r="C820" s="4">
        <v>0</v>
      </c>
      <c r="D820" s="4">
        <v>1</v>
      </c>
      <c r="E820" s="4">
        <v>209</v>
      </c>
      <c r="F820" s="4">
        <f>ROUND(Source!W796,O820)</f>
        <v>0</v>
      </c>
      <c r="G820" s="4" t="s">
        <v>101</v>
      </c>
      <c r="H820" s="4" t="s">
        <v>102</v>
      </c>
      <c r="I820" s="4"/>
      <c r="J820" s="4"/>
      <c r="K820" s="4">
        <v>209</v>
      </c>
      <c r="L820" s="4">
        <v>23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06" x14ac:dyDescent="0.25">
      <c r="A821" s="4">
        <v>50</v>
      </c>
      <c r="B821" s="4">
        <v>0</v>
      </c>
      <c r="C821" s="4">
        <v>0</v>
      </c>
      <c r="D821" s="4">
        <v>1</v>
      </c>
      <c r="E821" s="4">
        <v>233</v>
      </c>
      <c r="F821" s="4">
        <f>ROUND(Source!BD796,O821)</f>
        <v>0</v>
      </c>
      <c r="G821" s="4" t="s">
        <v>103</v>
      </c>
      <c r="H821" s="4" t="s">
        <v>104</v>
      </c>
      <c r="I821" s="4"/>
      <c r="J821" s="4"/>
      <c r="K821" s="4">
        <v>233</v>
      </c>
      <c r="L821" s="4">
        <v>24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06" x14ac:dyDescent="0.25">
      <c r="A822" s="4">
        <v>50</v>
      </c>
      <c r="B822" s="4">
        <v>0</v>
      </c>
      <c r="C822" s="4">
        <v>0</v>
      </c>
      <c r="D822" s="4">
        <v>1</v>
      </c>
      <c r="E822" s="4">
        <v>210</v>
      </c>
      <c r="F822" s="4">
        <f>ROUND(Source!X796,O822)</f>
        <v>190787.08</v>
      </c>
      <c r="G822" s="4" t="s">
        <v>105</v>
      </c>
      <c r="H822" s="4" t="s">
        <v>106</v>
      </c>
      <c r="I822" s="4"/>
      <c r="J822" s="4"/>
      <c r="K822" s="4">
        <v>210</v>
      </c>
      <c r="L822" s="4">
        <v>25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190787.08</v>
      </c>
      <c r="X822" s="4">
        <v>1</v>
      </c>
      <c r="Y822" s="4">
        <v>190787.08</v>
      </c>
      <c r="Z822" s="4"/>
      <c r="AA822" s="4"/>
      <c r="AB822" s="4"/>
    </row>
    <row r="823" spans="1:206" x14ac:dyDescent="0.25">
      <c r="A823" s="4">
        <v>50</v>
      </c>
      <c r="B823" s="4">
        <v>0</v>
      </c>
      <c r="C823" s="4">
        <v>0</v>
      </c>
      <c r="D823" s="4">
        <v>1</v>
      </c>
      <c r="E823" s="4">
        <v>211</v>
      </c>
      <c r="F823" s="4">
        <f>ROUND(Source!Y796,O823)</f>
        <v>111746.72</v>
      </c>
      <c r="G823" s="4" t="s">
        <v>107</v>
      </c>
      <c r="H823" s="4" t="s">
        <v>108</v>
      </c>
      <c r="I823" s="4"/>
      <c r="J823" s="4"/>
      <c r="K823" s="4">
        <v>211</v>
      </c>
      <c r="L823" s="4">
        <v>26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111746.72</v>
      </c>
      <c r="X823" s="4">
        <v>1</v>
      </c>
      <c r="Y823" s="4">
        <v>111746.72</v>
      </c>
      <c r="Z823" s="4"/>
      <c r="AA823" s="4"/>
      <c r="AB823" s="4"/>
    </row>
    <row r="824" spans="1:206" x14ac:dyDescent="0.25">
      <c r="A824" s="4">
        <v>50</v>
      </c>
      <c r="B824" s="4">
        <v>0</v>
      </c>
      <c r="C824" s="4">
        <v>0</v>
      </c>
      <c r="D824" s="4">
        <v>1</v>
      </c>
      <c r="E824" s="4">
        <v>224</v>
      </c>
      <c r="F824" s="4">
        <f>ROUND(Source!AR796,O824)</f>
        <v>604125.68000000005</v>
      </c>
      <c r="G824" s="4" t="s">
        <v>109</v>
      </c>
      <c r="H824" s="4" t="s">
        <v>110</v>
      </c>
      <c r="I824" s="4"/>
      <c r="J824" s="4"/>
      <c r="K824" s="4">
        <v>224</v>
      </c>
      <c r="L824" s="4">
        <v>27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604125.68000000005</v>
      </c>
      <c r="X824" s="4">
        <v>1</v>
      </c>
      <c r="Y824" s="4">
        <v>604125.68000000005</v>
      </c>
      <c r="Z824" s="4"/>
      <c r="AA824" s="4"/>
      <c r="AB824" s="4"/>
    </row>
    <row r="826" spans="1:206" x14ac:dyDescent="0.25">
      <c r="A826" s="2">
        <v>51</v>
      </c>
      <c r="B826" s="2">
        <f>B782</f>
        <v>1</v>
      </c>
      <c r="C826" s="2">
        <f>A782</f>
        <v>3</v>
      </c>
      <c r="D826" s="2">
        <f>ROW(A782)</f>
        <v>782</v>
      </c>
      <c r="E826" s="2"/>
      <c r="F826" s="2" t="str">
        <f>IF(F782&lt;&gt;"",F782,"")</f>
        <v>09-01-01</v>
      </c>
      <c r="G826" s="2" t="str">
        <f>IF(G782&lt;&gt;"",G782,"")</f>
        <v>ПНР КЛ-10кВ</v>
      </c>
      <c r="H826" s="2">
        <v>0</v>
      </c>
      <c r="I826" s="2"/>
      <c r="J826" s="2"/>
      <c r="K826" s="2"/>
      <c r="L826" s="2"/>
      <c r="M826" s="2"/>
      <c r="N826" s="2"/>
      <c r="O826" s="2">
        <f t="shared" ref="O826:T826" si="378">ROUND(O796+AB826,2)</f>
        <v>293867.21999999997</v>
      </c>
      <c r="P826" s="2">
        <f t="shared" si="378"/>
        <v>0</v>
      </c>
      <c r="Q826" s="2">
        <f t="shared" si="378"/>
        <v>21314.26</v>
      </c>
      <c r="R826" s="2">
        <f t="shared" si="378"/>
        <v>4827.91</v>
      </c>
      <c r="S826" s="2">
        <f t="shared" si="378"/>
        <v>272552.96000000002</v>
      </c>
      <c r="T826" s="2">
        <f t="shared" si="378"/>
        <v>0</v>
      </c>
      <c r="U826" s="2">
        <f>U796+AH826</f>
        <v>370.52</v>
      </c>
      <c r="V826" s="2">
        <f>V796+AI826</f>
        <v>0</v>
      </c>
      <c r="W826" s="2">
        <f>ROUND(W796+AJ826,2)</f>
        <v>0</v>
      </c>
      <c r="X826" s="2">
        <f>ROUND(X796+AK826,2)</f>
        <v>190787.08</v>
      </c>
      <c r="Y826" s="2">
        <f>ROUND(Y796+AL826,2)</f>
        <v>111746.72</v>
      </c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>
        <f t="shared" ref="AO826:BD826" si="379">ROUND(AO796+BX826,2)</f>
        <v>0</v>
      </c>
      <c r="AP826" s="2">
        <f t="shared" si="379"/>
        <v>0</v>
      </c>
      <c r="AQ826" s="2">
        <f t="shared" si="379"/>
        <v>0</v>
      </c>
      <c r="AR826" s="2">
        <f t="shared" si="379"/>
        <v>604125.68000000005</v>
      </c>
      <c r="AS826" s="2">
        <f t="shared" si="379"/>
        <v>29038.92</v>
      </c>
      <c r="AT826" s="2">
        <f t="shared" si="379"/>
        <v>0</v>
      </c>
      <c r="AU826" s="2">
        <f t="shared" si="379"/>
        <v>575086.76</v>
      </c>
      <c r="AV826" s="2">
        <f t="shared" si="379"/>
        <v>0</v>
      </c>
      <c r="AW826" s="2">
        <f t="shared" si="379"/>
        <v>0</v>
      </c>
      <c r="AX826" s="2">
        <f t="shared" si="379"/>
        <v>0</v>
      </c>
      <c r="AY826" s="2">
        <f t="shared" si="379"/>
        <v>0</v>
      </c>
      <c r="AZ826" s="2">
        <f t="shared" si="379"/>
        <v>0</v>
      </c>
      <c r="BA826" s="2">
        <f t="shared" si="379"/>
        <v>0</v>
      </c>
      <c r="BB826" s="2">
        <f t="shared" si="379"/>
        <v>0</v>
      </c>
      <c r="BC826" s="2">
        <f t="shared" si="379"/>
        <v>0</v>
      </c>
      <c r="BD826" s="2">
        <f t="shared" si="379"/>
        <v>0</v>
      </c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  <c r="EA826" s="3"/>
      <c r="EB826" s="3"/>
      <c r="EC826" s="3"/>
      <c r="ED826" s="3"/>
      <c r="EE826" s="3"/>
      <c r="EF826" s="3"/>
      <c r="EG826" s="3"/>
      <c r="EH826" s="3"/>
      <c r="EI826" s="3"/>
      <c r="EJ826" s="3"/>
      <c r="EK826" s="3"/>
      <c r="EL826" s="3"/>
      <c r="EM826" s="3"/>
      <c r="EN826" s="3"/>
      <c r="EO826" s="3"/>
      <c r="EP826" s="3"/>
      <c r="EQ826" s="3"/>
      <c r="ER826" s="3"/>
      <c r="ES826" s="3"/>
      <c r="ET826" s="3"/>
      <c r="EU826" s="3"/>
      <c r="EV826" s="3"/>
      <c r="EW826" s="3"/>
      <c r="EX826" s="3"/>
      <c r="EY826" s="3"/>
      <c r="EZ826" s="3"/>
      <c r="FA826" s="3"/>
      <c r="FB826" s="3"/>
      <c r="FC826" s="3"/>
      <c r="FD826" s="3"/>
      <c r="FE826" s="3"/>
      <c r="FF826" s="3"/>
      <c r="FG826" s="3"/>
      <c r="FH826" s="3"/>
      <c r="FI826" s="3"/>
      <c r="FJ826" s="3"/>
      <c r="FK826" s="3"/>
      <c r="FL826" s="3"/>
      <c r="FM826" s="3"/>
      <c r="FN826" s="3"/>
      <c r="FO826" s="3"/>
      <c r="FP826" s="3"/>
      <c r="FQ826" s="3"/>
      <c r="FR826" s="3"/>
      <c r="FS826" s="3"/>
      <c r="FT826" s="3"/>
      <c r="FU826" s="3"/>
      <c r="FV826" s="3"/>
      <c r="FW826" s="3"/>
      <c r="FX826" s="3"/>
      <c r="FY826" s="3"/>
      <c r="FZ826" s="3"/>
      <c r="GA826" s="3"/>
      <c r="GB826" s="3"/>
      <c r="GC826" s="3"/>
      <c r="GD826" s="3"/>
      <c r="GE826" s="3"/>
      <c r="GF826" s="3"/>
      <c r="GG826" s="3"/>
      <c r="GH826" s="3"/>
      <c r="GI826" s="3"/>
      <c r="GJ826" s="3"/>
      <c r="GK826" s="3"/>
      <c r="GL826" s="3"/>
      <c r="GM826" s="3"/>
      <c r="GN826" s="3"/>
      <c r="GO826" s="3"/>
      <c r="GP826" s="3"/>
      <c r="GQ826" s="3"/>
      <c r="GR826" s="3"/>
      <c r="GS826" s="3"/>
      <c r="GT826" s="3"/>
      <c r="GU826" s="3"/>
      <c r="GV826" s="3"/>
      <c r="GW826" s="3"/>
      <c r="GX826" s="3">
        <v>0</v>
      </c>
    </row>
    <row r="828" spans="1:206" x14ac:dyDescent="0.25">
      <c r="A828" s="4">
        <v>50</v>
      </c>
      <c r="B828" s="4">
        <v>0</v>
      </c>
      <c r="C828" s="4">
        <v>0</v>
      </c>
      <c r="D828" s="4">
        <v>1</v>
      </c>
      <c r="E828" s="4">
        <v>201</v>
      </c>
      <c r="F828" s="4">
        <f>ROUND(Source!O826,O828)</f>
        <v>293867.21999999997</v>
      </c>
      <c r="G828" s="4" t="s">
        <v>57</v>
      </c>
      <c r="H828" s="4" t="s">
        <v>58</v>
      </c>
      <c r="I828" s="4"/>
      <c r="J828" s="4"/>
      <c r="K828" s="4">
        <v>201</v>
      </c>
      <c r="L828" s="4">
        <v>1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293867.21999999997</v>
      </c>
      <c r="X828" s="4">
        <v>1</v>
      </c>
      <c r="Y828" s="4">
        <v>293867.21999999997</v>
      </c>
      <c r="Z828" s="4"/>
      <c r="AA828" s="4"/>
      <c r="AB828" s="4"/>
    </row>
    <row r="829" spans="1:206" x14ac:dyDescent="0.25">
      <c r="A829" s="4">
        <v>50</v>
      </c>
      <c r="B829" s="4">
        <v>0</v>
      </c>
      <c r="C829" s="4">
        <v>0</v>
      </c>
      <c r="D829" s="4">
        <v>1</v>
      </c>
      <c r="E829" s="4">
        <v>202</v>
      </c>
      <c r="F829" s="4">
        <f>ROUND(Source!P826,O829)</f>
        <v>0</v>
      </c>
      <c r="G829" s="4" t="s">
        <v>59</v>
      </c>
      <c r="H829" s="4" t="s">
        <v>60</v>
      </c>
      <c r="I829" s="4"/>
      <c r="J829" s="4"/>
      <c r="K829" s="4">
        <v>202</v>
      </c>
      <c r="L829" s="4">
        <v>2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06" x14ac:dyDescent="0.25">
      <c r="A830" s="4">
        <v>50</v>
      </c>
      <c r="B830" s="4">
        <v>0</v>
      </c>
      <c r="C830" s="4">
        <v>0</v>
      </c>
      <c r="D830" s="4">
        <v>1</v>
      </c>
      <c r="E830" s="4">
        <v>222</v>
      </c>
      <c r="F830" s="4">
        <f>ROUND(Source!AO826,O830)</f>
        <v>0</v>
      </c>
      <c r="G830" s="4" t="s">
        <v>61</v>
      </c>
      <c r="H830" s="4" t="s">
        <v>62</v>
      </c>
      <c r="I830" s="4"/>
      <c r="J830" s="4"/>
      <c r="K830" s="4">
        <v>222</v>
      </c>
      <c r="L830" s="4">
        <v>3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06" x14ac:dyDescent="0.25">
      <c r="A831" s="4">
        <v>50</v>
      </c>
      <c r="B831" s="4">
        <v>0</v>
      </c>
      <c r="C831" s="4">
        <v>0</v>
      </c>
      <c r="D831" s="4">
        <v>1</v>
      </c>
      <c r="E831" s="4">
        <v>225</v>
      </c>
      <c r="F831" s="4">
        <f>ROUND(Source!AV826,O831)</f>
        <v>0</v>
      </c>
      <c r="G831" s="4" t="s">
        <v>63</v>
      </c>
      <c r="H831" s="4" t="s">
        <v>64</v>
      </c>
      <c r="I831" s="4"/>
      <c r="J831" s="4"/>
      <c r="K831" s="4">
        <v>225</v>
      </c>
      <c r="L831" s="4">
        <v>4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06" x14ac:dyDescent="0.25">
      <c r="A832" s="4">
        <v>50</v>
      </c>
      <c r="B832" s="4">
        <v>0</v>
      </c>
      <c r="C832" s="4">
        <v>0</v>
      </c>
      <c r="D832" s="4">
        <v>1</v>
      </c>
      <c r="E832" s="4">
        <v>226</v>
      </c>
      <c r="F832" s="4">
        <f>ROUND(Source!AW826,O832)</f>
        <v>0</v>
      </c>
      <c r="G832" s="4" t="s">
        <v>65</v>
      </c>
      <c r="H832" s="4" t="s">
        <v>66</v>
      </c>
      <c r="I832" s="4"/>
      <c r="J832" s="4"/>
      <c r="K832" s="4">
        <v>226</v>
      </c>
      <c r="L832" s="4">
        <v>5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8" x14ac:dyDescent="0.25">
      <c r="A833" s="4">
        <v>50</v>
      </c>
      <c r="B833" s="4">
        <v>0</v>
      </c>
      <c r="C833" s="4">
        <v>0</v>
      </c>
      <c r="D833" s="4">
        <v>1</v>
      </c>
      <c r="E833" s="4">
        <v>227</v>
      </c>
      <c r="F833" s="4">
        <f>ROUND(Source!AX826,O833)</f>
        <v>0</v>
      </c>
      <c r="G833" s="4" t="s">
        <v>67</v>
      </c>
      <c r="H833" s="4" t="s">
        <v>68</v>
      </c>
      <c r="I833" s="4"/>
      <c r="J833" s="4"/>
      <c r="K833" s="4">
        <v>227</v>
      </c>
      <c r="L833" s="4">
        <v>6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8" x14ac:dyDescent="0.25">
      <c r="A834" s="4">
        <v>50</v>
      </c>
      <c r="B834" s="4">
        <v>0</v>
      </c>
      <c r="C834" s="4">
        <v>0</v>
      </c>
      <c r="D834" s="4">
        <v>1</v>
      </c>
      <c r="E834" s="4">
        <v>228</v>
      </c>
      <c r="F834" s="4">
        <f>ROUND(Source!AY826,O834)</f>
        <v>0</v>
      </c>
      <c r="G834" s="4" t="s">
        <v>69</v>
      </c>
      <c r="H834" s="4" t="s">
        <v>70</v>
      </c>
      <c r="I834" s="4"/>
      <c r="J834" s="4"/>
      <c r="K834" s="4">
        <v>228</v>
      </c>
      <c r="L834" s="4">
        <v>7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8" x14ac:dyDescent="0.25">
      <c r="A835" s="4">
        <v>50</v>
      </c>
      <c r="B835" s="4">
        <v>0</v>
      </c>
      <c r="C835" s="4">
        <v>0</v>
      </c>
      <c r="D835" s="4">
        <v>1</v>
      </c>
      <c r="E835" s="4">
        <v>216</v>
      </c>
      <c r="F835" s="4">
        <f>ROUND(Source!AP826,O835)</f>
        <v>0</v>
      </c>
      <c r="G835" s="4" t="s">
        <v>71</v>
      </c>
      <c r="H835" s="4" t="s">
        <v>72</v>
      </c>
      <c r="I835" s="4"/>
      <c r="J835" s="4"/>
      <c r="K835" s="4">
        <v>216</v>
      </c>
      <c r="L835" s="4">
        <v>8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28" x14ac:dyDescent="0.25">
      <c r="A836" s="4">
        <v>50</v>
      </c>
      <c r="B836" s="4">
        <v>0</v>
      </c>
      <c r="C836" s="4">
        <v>0</v>
      </c>
      <c r="D836" s="4">
        <v>1</v>
      </c>
      <c r="E836" s="4">
        <v>223</v>
      </c>
      <c r="F836" s="4">
        <f>ROUND(Source!AQ826,O836)</f>
        <v>0</v>
      </c>
      <c r="G836" s="4" t="s">
        <v>73</v>
      </c>
      <c r="H836" s="4" t="s">
        <v>74</v>
      </c>
      <c r="I836" s="4"/>
      <c r="J836" s="4"/>
      <c r="K836" s="4">
        <v>223</v>
      </c>
      <c r="L836" s="4">
        <v>9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8" x14ac:dyDescent="0.25">
      <c r="A837" s="4">
        <v>50</v>
      </c>
      <c r="B837" s="4">
        <v>0</v>
      </c>
      <c r="C837" s="4">
        <v>0</v>
      </c>
      <c r="D837" s="4">
        <v>1</v>
      </c>
      <c r="E837" s="4">
        <v>229</v>
      </c>
      <c r="F837" s="4">
        <f>ROUND(Source!AZ826,O837)</f>
        <v>0</v>
      </c>
      <c r="G837" s="4" t="s">
        <v>75</v>
      </c>
      <c r="H837" s="4" t="s">
        <v>76</v>
      </c>
      <c r="I837" s="4"/>
      <c r="J837" s="4"/>
      <c r="K837" s="4">
        <v>229</v>
      </c>
      <c r="L837" s="4">
        <v>10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8" x14ac:dyDescent="0.25">
      <c r="A838" s="4">
        <v>50</v>
      </c>
      <c r="B838" s="4">
        <v>0</v>
      </c>
      <c r="C838" s="4">
        <v>0</v>
      </c>
      <c r="D838" s="4">
        <v>1</v>
      </c>
      <c r="E838" s="4">
        <v>203</v>
      </c>
      <c r="F838" s="4">
        <f>ROUND(Source!Q826,O838)</f>
        <v>21314.26</v>
      </c>
      <c r="G838" s="4" t="s">
        <v>77</v>
      </c>
      <c r="H838" s="4" t="s">
        <v>78</v>
      </c>
      <c r="I838" s="4"/>
      <c r="J838" s="4"/>
      <c r="K838" s="4">
        <v>203</v>
      </c>
      <c r="L838" s="4">
        <v>11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21314.26</v>
      </c>
      <c r="X838" s="4">
        <v>1</v>
      </c>
      <c r="Y838" s="4">
        <v>21314.26</v>
      </c>
      <c r="Z838" s="4"/>
      <c r="AA838" s="4"/>
      <c r="AB838" s="4"/>
    </row>
    <row r="839" spans="1:28" x14ac:dyDescent="0.25">
      <c r="A839" s="4">
        <v>50</v>
      </c>
      <c r="B839" s="4">
        <v>0</v>
      </c>
      <c r="C839" s="4">
        <v>0</v>
      </c>
      <c r="D839" s="4">
        <v>1</v>
      </c>
      <c r="E839" s="4">
        <v>231</v>
      </c>
      <c r="F839" s="4">
        <f>ROUND(Source!BB826,O839)</f>
        <v>0</v>
      </c>
      <c r="G839" s="4" t="s">
        <v>79</v>
      </c>
      <c r="H839" s="4" t="s">
        <v>80</v>
      </c>
      <c r="I839" s="4"/>
      <c r="J839" s="4"/>
      <c r="K839" s="4">
        <v>231</v>
      </c>
      <c r="L839" s="4">
        <v>12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8" x14ac:dyDescent="0.25">
      <c r="A840" s="4">
        <v>50</v>
      </c>
      <c r="B840" s="4">
        <v>0</v>
      </c>
      <c r="C840" s="4">
        <v>0</v>
      </c>
      <c r="D840" s="4">
        <v>1</v>
      </c>
      <c r="E840" s="4">
        <v>204</v>
      </c>
      <c r="F840" s="4">
        <f>ROUND(Source!R826,O840)</f>
        <v>4827.91</v>
      </c>
      <c r="G840" s="4" t="s">
        <v>81</v>
      </c>
      <c r="H840" s="4" t="s">
        <v>82</v>
      </c>
      <c r="I840" s="4"/>
      <c r="J840" s="4"/>
      <c r="K840" s="4">
        <v>204</v>
      </c>
      <c r="L840" s="4">
        <v>13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4827.91</v>
      </c>
      <c r="X840" s="4">
        <v>1</v>
      </c>
      <c r="Y840" s="4">
        <v>4827.91</v>
      </c>
      <c r="Z840" s="4"/>
      <c r="AA840" s="4"/>
      <c r="AB840" s="4"/>
    </row>
    <row r="841" spans="1:28" x14ac:dyDescent="0.25">
      <c r="A841" s="4">
        <v>50</v>
      </c>
      <c r="B841" s="4">
        <v>0</v>
      </c>
      <c r="C841" s="4">
        <v>0</v>
      </c>
      <c r="D841" s="4">
        <v>1</v>
      </c>
      <c r="E841" s="4">
        <v>205</v>
      </c>
      <c r="F841" s="4">
        <f>ROUND(Source!S826,O841)</f>
        <v>272552.96000000002</v>
      </c>
      <c r="G841" s="4" t="s">
        <v>83</v>
      </c>
      <c r="H841" s="4" t="s">
        <v>84</v>
      </c>
      <c r="I841" s="4"/>
      <c r="J841" s="4"/>
      <c r="K841" s="4">
        <v>205</v>
      </c>
      <c r="L841" s="4">
        <v>14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272552.96000000002</v>
      </c>
      <c r="X841" s="4">
        <v>1</v>
      </c>
      <c r="Y841" s="4">
        <v>272552.96000000002</v>
      </c>
      <c r="Z841" s="4"/>
      <c r="AA841" s="4"/>
      <c r="AB841" s="4"/>
    </row>
    <row r="842" spans="1:28" x14ac:dyDescent="0.25">
      <c r="A842" s="4">
        <v>50</v>
      </c>
      <c r="B842" s="4">
        <v>0</v>
      </c>
      <c r="C842" s="4">
        <v>0</v>
      </c>
      <c r="D842" s="4">
        <v>1</v>
      </c>
      <c r="E842" s="4">
        <v>232</v>
      </c>
      <c r="F842" s="4">
        <f>ROUND(Source!BC826,O842)</f>
        <v>0</v>
      </c>
      <c r="G842" s="4" t="s">
        <v>85</v>
      </c>
      <c r="H842" s="4" t="s">
        <v>86</v>
      </c>
      <c r="I842" s="4"/>
      <c r="J842" s="4"/>
      <c r="K842" s="4">
        <v>232</v>
      </c>
      <c r="L842" s="4">
        <v>15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28" x14ac:dyDescent="0.25">
      <c r="A843" s="4">
        <v>50</v>
      </c>
      <c r="B843" s="4">
        <v>0</v>
      </c>
      <c r="C843" s="4">
        <v>0</v>
      </c>
      <c r="D843" s="4">
        <v>1</v>
      </c>
      <c r="E843" s="4">
        <v>214</v>
      </c>
      <c r="F843" s="4">
        <f>ROUND(Source!AS826,O843)</f>
        <v>29038.92</v>
      </c>
      <c r="G843" s="4" t="s">
        <v>87</v>
      </c>
      <c r="H843" s="4" t="s">
        <v>88</v>
      </c>
      <c r="I843" s="4"/>
      <c r="J843" s="4"/>
      <c r="K843" s="4">
        <v>214</v>
      </c>
      <c r="L843" s="4">
        <v>16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29038.92</v>
      </c>
      <c r="X843" s="4">
        <v>1</v>
      </c>
      <c r="Y843" s="4">
        <v>29038.92</v>
      </c>
      <c r="Z843" s="4"/>
      <c r="AA843" s="4"/>
      <c r="AB843" s="4"/>
    </row>
    <row r="844" spans="1:28" x14ac:dyDescent="0.25">
      <c r="A844" s="4">
        <v>50</v>
      </c>
      <c r="B844" s="4">
        <v>0</v>
      </c>
      <c r="C844" s="4">
        <v>0</v>
      </c>
      <c r="D844" s="4">
        <v>1</v>
      </c>
      <c r="E844" s="4">
        <v>215</v>
      </c>
      <c r="F844" s="4">
        <f>ROUND(Source!AT826,O844)</f>
        <v>0</v>
      </c>
      <c r="G844" s="4" t="s">
        <v>89</v>
      </c>
      <c r="H844" s="4" t="s">
        <v>90</v>
      </c>
      <c r="I844" s="4"/>
      <c r="J844" s="4"/>
      <c r="K844" s="4">
        <v>215</v>
      </c>
      <c r="L844" s="4">
        <v>17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8" x14ac:dyDescent="0.25">
      <c r="A845" s="4">
        <v>50</v>
      </c>
      <c r="B845" s="4">
        <v>0</v>
      </c>
      <c r="C845" s="4">
        <v>0</v>
      </c>
      <c r="D845" s="4">
        <v>1</v>
      </c>
      <c r="E845" s="4">
        <v>217</v>
      </c>
      <c r="F845" s="4">
        <f>ROUND(Source!AU826,O845)</f>
        <v>575086.76</v>
      </c>
      <c r="G845" s="4" t="s">
        <v>91</v>
      </c>
      <c r="H845" s="4" t="s">
        <v>92</v>
      </c>
      <c r="I845" s="4"/>
      <c r="J845" s="4"/>
      <c r="K845" s="4">
        <v>217</v>
      </c>
      <c r="L845" s="4">
        <v>18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575086.76</v>
      </c>
      <c r="X845" s="4">
        <v>1</v>
      </c>
      <c r="Y845" s="4">
        <v>575086.76</v>
      </c>
      <c r="Z845" s="4"/>
      <c r="AA845" s="4"/>
      <c r="AB845" s="4"/>
    </row>
    <row r="846" spans="1:28" x14ac:dyDescent="0.25">
      <c r="A846" s="4">
        <v>50</v>
      </c>
      <c r="B846" s="4">
        <v>0</v>
      </c>
      <c r="C846" s="4">
        <v>0</v>
      </c>
      <c r="D846" s="4">
        <v>1</v>
      </c>
      <c r="E846" s="4">
        <v>230</v>
      </c>
      <c r="F846" s="4">
        <f>ROUND(Source!BA826,O846)</f>
        <v>0</v>
      </c>
      <c r="G846" s="4" t="s">
        <v>93</v>
      </c>
      <c r="H846" s="4" t="s">
        <v>94</v>
      </c>
      <c r="I846" s="4"/>
      <c r="J846" s="4"/>
      <c r="K846" s="4">
        <v>230</v>
      </c>
      <c r="L846" s="4">
        <v>19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/>
      <c r="AA846" s="4"/>
      <c r="AB846" s="4"/>
    </row>
    <row r="847" spans="1:28" x14ac:dyDescent="0.25">
      <c r="A847" s="4">
        <v>50</v>
      </c>
      <c r="B847" s="4">
        <v>0</v>
      </c>
      <c r="C847" s="4">
        <v>0</v>
      </c>
      <c r="D847" s="4">
        <v>1</v>
      </c>
      <c r="E847" s="4">
        <v>206</v>
      </c>
      <c r="F847" s="4">
        <f>ROUND(Source!T826,O847)</f>
        <v>0</v>
      </c>
      <c r="G847" s="4" t="s">
        <v>95</v>
      </c>
      <c r="H847" s="4" t="s">
        <v>96</v>
      </c>
      <c r="I847" s="4"/>
      <c r="J847" s="4"/>
      <c r="K847" s="4">
        <v>206</v>
      </c>
      <c r="L847" s="4">
        <v>20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8" x14ac:dyDescent="0.25">
      <c r="A848" s="4">
        <v>50</v>
      </c>
      <c r="B848" s="4">
        <v>0</v>
      </c>
      <c r="C848" s="4">
        <v>0</v>
      </c>
      <c r="D848" s="4">
        <v>1</v>
      </c>
      <c r="E848" s="4">
        <v>207</v>
      </c>
      <c r="F848" s="4">
        <f>Source!U826</f>
        <v>370.52</v>
      </c>
      <c r="G848" s="4" t="s">
        <v>97</v>
      </c>
      <c r="H848" s="4" t="s">
        <v>98</v>
      </c>
      <c r="I848" s="4"/>
      <c r="J848" s="4"/>
      <c r="K848" s="4">
        <v>207</v>
      </c>
      <c r="L848" s="4">
        <v>21</v>
      </c>
      <c r="M848" s="4">
        <v>3</v>
      </c>
      <c r="N848" s="4" t="s">
        <v>3</v>
      </c>
      <c r="O848" s="4">
        <v>-1</v>
      </c>
      <c r="P848" s="4"/>
      <c r="Q848" s="4"/>
      <c r="R848" s="4"/>
      <c r="S848" s="4"/>
      <c r="T848" s="4"/>
      <c r="U848" s="4"/>
      <c r="V848" s="4"/>
      <c r="W848" s="4">
        <v>370.52</v>
      </c>
      <c r="X848" s="4">
        <v>1</v>
      </c>
      <c r="Y848" s="4">
        <v>370.52</v>
      </c>
      <c r="Z848" s="4"/>
      <c r="AA848" s="4"/>
      <c r="AB848" s="4"/>
    </row>
    <row r="849" spans="1:245" x14ac:dyDescent="0.25">
      <c r="A849" s="4">
        <v>50</v>
      </c>
      <c r="B849" s="4">
        <v>0</v>
      </c>
      <c r="C849" s="4">
        <v>0</v>
      </c>
      <c r="D849" s="4">
        <v>1</v>
      </c>
      <c r="E849" s="4">
        <v>208</v>
      </c>
      <c r="F849" s="4">
        <f>Source!V826</f>
        <v>0</v>
      </c>
      <c r="G849" s="4" t="s">
        <v>99</v>
      </c>
      <c r="H849" s="4" t="s">
        <v>100</v>
      </c>
      <c r="I849" s="4"/>
      <c r="J849" s="4"/>
      <c r="K849" s="4">
        <v>208</v>
      </c>
      <c r="L849" s="4">
        <v>22</v>
      </c>
      <c r="M849" s="4">
        <v>3</v>
      </c>
      <c r="N849" s="4" t="s">
        <v>3</v>
      </c>
      <c r="O849" s="4">
        <v>-1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245" x14ac:dyDescent="0.25">
      <c r="A850" s="4">
        <v>50</v>
      </c>
      <c r="B850" s="4">
        <v>0</v>
      </c>
      <c r="C850" s="4">
        <v>0</v>
      </c>
      <c r="D850" s="4">
        <v>1</v>
      </c>
      <c r="E850" s="4">
        <v>209</v>
      </c>
      <c r="F850" s="4">
        <f>ROUND(Source!W826,O850)</f>
        <v>0</v>
      </c>
      <c r="G850" s="4" t="s">
        <v>101</v>
      </c>
      <c r="H850" s="4" t="s">
        <v>102</v>
      </c>
      <c r="I850" s="4"/>
      <c r="J850" s="4"/>
      <c r="K850" s="4">
        <v>209</v>
      </c>
      <c r="L850" s="4">
        <v>23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45" x14ac:dyDescent="0.25">
      <c r="A851" s="4">
        <v>50</v>
      </c>
      <c r="B851" s="4">
        <v>0</v>
      </c>
      <c r="C851" s="4">
        <v>0</v>
      </c>
      <c r="D851" s="4">
        <v>1</v>
      </c>
      <c r="E851" s="4">
        <v>233</v>
      </c>
      <c r="F851" s="4">
        <f>ROUND(Source!BD826,O851)</f>
        <v>0</v>
      </c>
      <c r="G851" s="4" t="s">
        <v>103</v>
      </c>
      <c r="H851" s="4" t="s">
        <v>104</v>
      </c>
      <c r="I851" s="4"/>
      <c r="J851" s="4"/>
      <c r="K851" s="4">
        <v>233</v>
      </c>
      <c r="L851" s="4">
        <v>24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/>
      <c r="AA851" s="4"/>
      <c r="AB851" s="4"/>
    </row>
    <row r="852" spans="1:245" x14ac:dyDescent="0.25">
      <c r="A852" s="4">
        <v>50</v>
      </c>
      <c r="B852" s="4">
        <v>0</v>
      </c>
      <c r="C852" s="4">
        <v>0</v>
      </c>
      <c r="D852" s="4">
        <v>1</v>
      </c>
      <c r="E852" s="4">
        <v>210</v>
      </c>
      <c r="F852" s="4">
        <f>ROUND(Source!X826,O852)</f>
        <v>190787.08</v>
      </c>
      <c r="G852" s="4" t="s">
        <v>105</v>
      </c>
      <c r="H852" s="4" t="s">
        <v>106</v>
      </c>
      <c r="I852" s="4"/>
      <c r="J852" s="4"/>
      <c r="K852" s="4">
        <v>210</v>
      </c>
      <c r="L852" s="4">
        <v>25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190787.08</v>
      </c>
      <c r="X852" s="4">
        <v>1</v>
      </c>
      <c r="Y852" s="4">
        <v>190787.08</v>
      </c>
      <c r="Z852" s="4"/>
      <c r="AA852" s="4"/>
      <c r="AB852" s="4"/>
    </row>
    <row r="853" spans="1:245" x14ac:dyDescent="0.25">
      <c r="A853" s="4">
        <v>50</v>
      </c>
      <c r="B853" s="4">
        <v>0</v>
      </c>
      <c r="C853" s="4">
        <v>0</v>
      </c>
      <c r="D853" s="4">
        <v>1</v>
      </c>
      <c r="E853" s="4">
        <v>211</v>
      </c>
      <c r="F853" s="4">
        <f>ROUND(Source!Y826,O853)</f>
        <v>111746.72</v>
      </c>
      <c r="G853" s="4" t="s">
        <v>107</v>
      </c>
      <c r="H853" s="4" t="s">
        <v>108</v>
      </c>
      <c r="I853" s="4"/>
      <c r="J853" s="4"/>
      <c r="K853" s="4">
        <v>211</v>
      </c>
      <c r="L853" s="4">
        <v>26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111746.72</v>
      </c>
      <c r="X853" s="4">
        <v>1</v>
      </c>
      <c r="Y853" s="4">
        <v>111746.72</v>
      </c>
      <c r="Z853" s="4"/>
      <c r="AA853" s="4"/>
      <c r="AB853" s="4"/>
    </row>
    <row r="854" spans="1:245" x14ac:dyDescent="0.25">
      <c r="A854" s="4">
        <v>50</v>
      </c>
      <c r="B854" s="4">
        <v>0</v>
      </c>
      <c r="C854" s="4">
        <v>0</v>
      </c>
      <c r="D854" s="4">
        <v>1</v>
      </c>
      <c r="E854" s="4">
        <v>224</v>
      </c>
      <c r="F854" s="4">
        <f>ROUND(Source!AR826,O854)</f>
        <v>604125.68000000005</v>
      </c>
      <c r="G854" s="4" t="s">
        <v>109</v>
      </c>
      <c r="H854" s="4" t="s">
        <v>110</v>
      </c>
      <c r="I854" s="4"/>
      <c r="J854" s="4"/>
      <c r="K854" s="4">
        <v>224</v>
      </c>
      <c r="L854" s="4">
        <v>27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604125.68000000005</v>
      </c>
      <c r="X854" s="4">
        <v>1</v>
      </c>
      <c r="Y854" s="4">
        <v>604125.68000000005</v>
      </c>
      <c r="Z854" s="4"/>
      <c r="AA854" s="4"/>
      <c r="AB854" s="4"/>
    </row>
    <row r="856" spans="1:245" x14ac:dyDescent="0.25">
      <c r="A856" s="1">
        <v>3</v>
      </c>
      <c r="B856" s="1">
        <v>1</v>
      </c>
      <c r="C856" s="1"/>
      <c r="D856" s="1">
        <f>ROW(A897)</f>
        <v>897</v>
      </c>
      <c r="E856" s="1"/>
      <c r="F856" s="1" t="s">
        <v>282</v>
      </c>
      <c r="G856" s="1" t="s">
        <v>283</v>
      </c>
      <c r="H856" s="1" t="s">
        <v>3</v>
      </c>
      <c r="I856" s="1">
        <v>0</v>
      </c>
      <c r="J856" s="1" t="s">
        <v>3</v>
      </c>
      <c r="K856" s="1">
        <v>-1</v>
      </c>
      <c r="L856" s="1" t="s">
        <v>282</v>
      </c>
      <c r="M856" s="1" t="s">
        <v>3</v>
      </c>
      <c r="N856" s="1"/>
      <c r="O856" s="1"/>
      <c r="P856" s="1"/>
      <c r="Q856" s="1"/>
      <c r="R856" s="1"/>
      <c r="S856" s="1">
        <v>0</v>
      </c>
      <c r="T856" s="1"/>
      <c r="U856" s="1" t="s">
        <v>3</v>
      </c>
      <c r="V856" s="1">
        <v>0</v>
      </c>
      <c r="W856" s="1"/>
      <c r="X856" s="1"/>
      <c r="Y856" s="1"/>
      <c r="Z856" s="1"/>
      <c r="AA856" s="1"/>
      <c r="AB856" s="1" t="s">
        <v>3</v>
      </c>
      <c r="AC856" s="1" t="s">
        <v>3</v>
      </c>
      <c r="AD856" s="1" t="s">
        <v>3</v>
      </c>
      <c r="AE856" s="1" t="s">
        <v>3</v>
      </c>
      <c r="AF856" s="1" t="s">
        <v>3</v>
      </c>
      <c r="AG856" s="1" t="s">
        <v>3</v>
      </c>
      <c r="AH856" s="1"/>
      <c r="AI856" s="1"/>
      <c r="AJ856" s="1"/>
      <c r="AK856" s="1"/>
      <c r="AL856" s="1"/>
      <c r="AM856" s="1"/>
      <c r="AN856" s="1"/>
      <c r="AO856" s="1"/>
      <c r="AP856" s="1" t="s">
        <v>3</v>
      </c>
      <c r="AQ856" s="1" t="s">
        <v>3</v>
      </c>
      <c r="AR856" s="1" t="s">
        <v>3</v>
      </c>
      <c r="AS856" s="1"/>
      <c r="AT856" s="1"/>
      <c r="AU856" s="1"/>
      <c r="AV856" s="1"/>
      <c r="AW856" s="1"/>
      <c r="AX856" s="1"/>
      <c r="AY856" s="1"/>
      <c r="AZ856" s="1" t="s">
        <v>3</v>
      </c>
      <c r="BA856" s="1"/>
      <c r="BB856" s="1" t="s">
        <v>3</v>
      </c>
      <c r="BC856" s="1" t="s">
        <v>3</v>
      </c>
      <c r="BD856" s="1" t="s">
        <v>3</v>
      </c>
      <c r="BE856" s="1" t="s">
        <v>3</v>
      </c>
      <c r="BF856" s="1" t="s">
        <v>3</v>
      </c>
      <c r="BG856" s="1" t="s">
        <v>3</v>
      </c>
      <c r="BH856" s="1" t="s">
        <v>3</v>
      </c>
      <c r="BI856" s="1" t="s">
        <v>3</v>
      </c>
      <c r="BJ856" s="1" t="s">
        <v>3</v>
      </c>
      <c r="BK856" s="1" t="s">
        <v>3</v>
      </c>
      <c r="BL856" s="1" t="s">
        <v>3</v>
      </c>
      <c r="BM856" s="1" t="s">
        <v>3</v>
      </c>
      <c r="BN856" s="1" t="s">
        <v>3</v>
      </c>
      <c r="BO856" s="1" t="s">
        <v>3</v>
      </c>
      <c r="BP856" s="1" t="s">
        <v>3</v>
      </c>
      <c r="BQ856" s="1"/>
      <c r="BR856" s="1"/>
      <c r="BS856" s="1"/>
      <c r="BT856" s="1"/>
      <c r="BU856" s="1"/>
      <c r="BV856" s="1"/>
      <c r="BW856" s="1"/>
      <c r="BX856" s="1">
        <v>0</v>
      </c>
      <c r="BY856" s="1"/>
      <c r="BZ856" s="1"/>
      <c r="CA856" s="1"/>
      <c r="CB856" s="1"/>
      <c r="CC856" s="1"/>
      <c r="CD856" s="1"/>
      <c r="CE856" s="1"/>
      <c r="CF856" s="1">
        <v>0</v>
      </c>
      <c r="CG856" s="1">
        <v>0</v>
      </c>
      <c r="CH856" s="1"/>
      <c r="CI856" s="1" t="s">
        <v>3</v>
      </c>
      <c r="CJ856" s="1" t="s">
        <v>3</v>
      </c>
      <c r="CK856" t="s">
        <v>3</v>
      </c>
      <c r="CL856" t="s">
        <v>3</v>
      </c>
      <c r="CM856" t="s">
        <v>3</v>
      </c>
      <c r="CN856" t="s">
        <v>3</v>
      </c>
      <c r="CO856" t="s">
        <v>3</v>
      </c>
      <c r="CP856" t="s">
        <v>3</v>
      </c>
      <c r="CQ856" t="s">
        <v>3</v>
      </c>
    </row>
    <row r="858" spans="1:245" x14ac:dyDescent="0.25">
      <c r="A858" s="2">
        <v>52</v>
      </c>
      <c r="B858" s="2">
        <f t="shared" ref="B858:G858" si="380">B897</f>
        <v>1</v>
      </c>
      <c r="C858" s="2">
        <f t="shared" si="380"/>
        <v>3</v>
      </c>
      <c r="D858" s="2">
        <f t="shared" si="380"/>
        <v>856</v>
      </c>
      <c r="E858" s="2">
        <f t="shared" si="380"/>
        <v>0</v>
      </c>
      <c r="F858" s="2" t="str">
        <f t="shared" si="380"/>
        <v>09-01-02</v>
      </c>
      <c r="G858" s="2" t="str">
        <f t="shared" si="380"/>
        <v>ПНР 0,4 кВ</v>
      </c>
      <c r="H858" s="2"/>
      <c r="I858" s="2"/>
      <c r="J858" s="2"/>
      <c r="K858" s="2"/>
      <c r="L858" s="2"/>
      <c r="M858" s="2"/>
      <c r="N858" s="2"/>
      <c r="O858" s="2">
        <f t="shared" ref="O858:AT858" si="381">O897</f>
        <v>3814.13</v>
      </c>
      <c r="P858" s="2">
        <f t="shared" si="381"/>
        <v>0</v>
      </c>
      <c r="Q858" s="2">
        <f t="shared" si="381"/>
        <v>0</v>
      </c>
      <c r="R858" s="2">
        <f t="shared" si="381"/>
        <v>0</v>
      </c>
      <c r="S858" s="2">
        <f t="shared" si="381"/>
        <v>3814.13</v>
      </c>
      <c r="T858" s="2">
        <f t="shared" si="381"/>
        <v>0</v>
      </c>
      <c r="U858" s="2">
        <f t="shared" si="381"/>
        <v>5.04</v>
      </c>
      <c r="V858" s="2">
        <f t="shared" si="381"/>
        <v>0</v>
      </c>
      <c r="W858" s="2">
        <f t="shared" si="381"/>
        <v>0</v>
      </c>
      <c r="X858" s="2">
        <f t="shared" si="381"/>
        <v>2669.89</v>
      </c>
      <c r="Y858" s="2">
        <f t="shared" si="381"/>
        <v>1563.79</v>
      </c>
      <c r="Z858" s="2">
        <f t="shared" si="381"/>
        <v>0</v>
      </c>
      <c r="AA858" s="2">
        <f t="shared" si="381"/>
        <v>0</v>
      </c>
      <c r="AB858" s="2">
        <f t="shared" si="381"/>
        <v>0</v>
      </c>
      <c r="AC858" s="2">
        <f t="shared" si="381"/>
        <v>0</v>
      </c>
      <c r="AD858" s="2">
        <f t="shared" si="381"/>
        <v>0</v>
      </c>
      <c r="AE858" s="2">
        <f t="shared" si="381"/>
        <v>0</v>
      </c>
      <c r="AF858" s="2">
        <f t="shared" si="381"/>
        <v>0</v>
      </c>
      <c r="AG858" s="2">
        <f t="shared" si="381"/>
        <v>0</v>
      </c>
      <c r="AH858" s="2">
        <f t="shared" si="381"/>
        <v>0</v>
      </c>
      <c r="AI858" s="2">
        <f t="shared" si="381"/>
        <v>0</v>
      </c>
      <c r="AJ858" s="2">
        <f t="shared" si="381"/>
        <v>0</v>
      </c>
      <c r="AK858" s="2">
        <f t="shared" si="381"/>
        <v>0</v>
      </c>
      <c r="AL858" s="2">
        <f t="shared" si="381"/>
        <v>0</v>
      </c>
      <c r="AM858" s="2">
        <f t="shared" si="381"/>
        <v>0</v>
      </c>
      <c r="AN858" s="2">
        <f t="shared" si="381"/>
        <v>0</v>
      </c>
      <c r="AO858" s="2">
        <f t="shared" si="381"/>
        <v>0</v>
      </c>
      <c r="AP858" s="2">
        <f t="shared" si="381"/>
        <v>0</v>
      </c>
      <c r="AQ858" s="2">
        <f t="shared" si="381"/>
        <v>0</v>
      </c>
      <c r="AR858" s="2">
        <f t="shared" si="381"/>
        <v>8047.81</v>
      </c>
      <c r="AS858" s="2">
        <f t="shared" si="381"/>
        <v>0</v>
      </c>
      <c r="AT858" s="2">
        <f t="shared" si="381"/>
        <v>0</v>
      </c>
      <c r="AU858" s="2">
        <f t="shared" ref="AU858:BZ858" si="382">AU897</f>
        <v>8047.81</v>
      </c>
      <c r="AV858" s="2">
        <f t="shared" si="382"/>
        <v>0</v>
      </c>
      <c r="AW858" s="2">
        <f t="shared" si="382"/>
        <v>0</v>
      </c>
      <c r="AX858" s="2">
        <f t="shared" si="382"/>
        <v>0</v>
      </c>
      <c r="AY858" s="2">
        <f t="shared" si="382"/>
        <v>0</v>
      </c>
      <c r="AZ858" s="2">
        <f t="shared" si="382"/>
        <v>0</v>
      </c>
      <c r="BA858" s="2">
        <f t="shared" si="382"/>
        <v>0</v>
      </c>
      <c r="BB858" s="2">
        <f t="shared" si="382"/>
        <v>0</v>
      </c>
      <c r="BC858" s="2">
        <f t="shared" si="382"/>
        <v>0</v>
      </c>
      <c r="BD858" s="2">
        <f t="shared" si="382"/>
        <v>0</v>
      </c>
      <c r="BE858" s="2">
        <f t="shared" si="382"/>
        <v>0</v>
      </c>
      <c r="BF858" s="2">
        <f t="shared" si="382"/>
        <v>0</v>
      </c>
      <c r="BG858" s="2">
        <f t="shared" si="382"/>
        <v>0</v>
      </c>
      <c r="BH858" s="2">
        <f t="shared" si="382"/>
        <v>0</v>
      </c>
      <c r="BI858" s="2">
        <f t="shared" si="382"/>
        <v>0</v>
      </c>
      <c r="BJ858" s="2">
        <f t="shared" si="382"/>
        <v>0</v>
      </c>
      <c r="BK858" s="2">
        <f t="shared" si="382"/>
        <v>0</v>
      </c>
      <c r="BL858" s="2">
        <f t="shared" si="382"/>
        <v>0</v>
      </c>
      <c r="BM858" s="2">
        <f t="shared" si="382"/>
        <v>0</v>
      </c>
      <c r="BN858" s="2">
        <f t="shared" si="382"/>
        <v>0</v>
      </c>
      <c r="BO858" s="2">
        <f t="shared" si="382"/>
        <v>0</v>
      </c>
      <c r="BP858" s="2">
        <f t="shared" si="382"/>
        <v>0</v>
      </c>
      <c r="BQ858" s="2">
        <f t="shared" si="382"/>
        <v>0</v>
      </c>
      <c r="BR858" s="2">
        <f t="shared" si="382"/>
        <v>0</v>
      </c>
      <c r="BS858" s="2">
        <f t="shared" si="382"/>
        <v>0</v>
      </c>
      <c r="BT858" s="2">
        <f t="shared" si="382"/>
        <v>0</v>
      </c>
      <c r="BU858" s="2">
        <f t="shared" si="382"/>
        <v>0</v>
      </c>
      <c r="BV858" s="2">
        <f t="shared" si="382"/>
        <v>0</v>
      </c>
      <c r="BW858" s="2">
        <f t="shared" si="382"/>
        <v>0</v>
      </c>
      <c r="BX858" s="2">
        <f t="shared" si="382"/>
        <v>0</v>
      </c>
      <c r="BY858" s="2">
        <f t="shared" si="382"/>
        <v>0</v>
      </c>
      <c r="BZ858" s="2">
        <f t="shared" si="382"/>
        <v>0</v>
      </c>
      <c r="CA858" s="2">
        <f t="shared" ref="CA858:DF858" si="383">CA897</f>
        <v>0</v>
      </c>
      <c r="CB858" s="2">
        <f t="shared" si="383"/>
        <v>0</v>
      </c>
      <c r="CC858" s="2">
        <f t="shared" si="383"/>
        <v>0</v>
      </c>
      <c r="CD858" s="2">
        <f t="shared" si="383"/>
        <v>0</v>
      </c>
      <c r="CE858" s="2">
        <f t="shared" si="383"/>
        <v>0</v>
      </c>
      <c r="CF858" s="2">
        <f t="shared" si="383"/>
        <v>0</v>
      </c>
      <c r="CG858" s="2">
        <f t="shared" si="383"/>
        <v>0</v>
      </c>
      <c r="CH858" s="2">
        <f t="shared" si="383"/>
        <v>0</v>
      </c>
      <c r="CI858" s="2">
        <f t="shared" si="383"/>
        <v>0</v>
      </c>
      <c r="CJ858" s="2">
        <f t="shared" si="383"/>
        <v>0</v>
      </c>
      <c r="CK858" s="2">
        <f t="shared" si="383"/>
        <v>0</v>
      </c>
      <c r="CL858" s="2">
        <f t="shared" si="383"/>
        <v>0</v>
      </c>
      <c r="CM858" s="2">
        <f t="shared" si="383"/>
        <v>0</v>
      </c>
      <c r="CN858" s="2">
        <f t="shared" si="383"/>
        <v>0</v>
      </c>
      <c r="CO858" s="2">
        <f t="shared" si="383"/>
        <v>0</v>
      </c>
      <c r="CP858" s="2">
        <f t="shared" si="383"/>
        <v>0</v>
      </c>
      <c r="CQ858" s="2">
        <f t="shared" si="383"/>
        <v>0</v>
      </c>
      <c r="CR858" s="2">
        <f t="shared" si="383"/>
        <v>0</v>
      </c>
      <c r="CS858" s="2">
        <f t="shared" si="383"/>
        <v>0</v>
      </c>
      <c r="CT858" s="2">
        <f t="shared" si="383"/>
        <v>0</v>
      </c>
      <c r="CU858" s="2">
        <f t="shared" si="383"/>
        <v>0</v>
      </c>
      <c r="CV858" s="2">
        <f t="shared" si="383"/>
        <v>0</v>
      </c>
      <c r="CW858" s="2">
        <f t="shared" si="383"/>
        <v>0</v>
      </c>
      <c r="CX858" s="2">
        <f t="shared" si="383"/>
        <v>0</v>
      </c>
      <c r="CY858" s="2">
        <f t="shared" si="383"/>
        <v>0</v>
      </c>
      <c r="CZ858" s="2">
        <f t="shared" si="383"/>
        <v>0</v>
      </c>
      <c r="DA858" s="2">
        <f t="shared" si="383"/>
        <v>0</v>
      </c>
      <c r="DB858" s="2">
        <f t="shared" si="383"/>
        <v>0</v>
      </c>
      <c r="DC858" s="2">
        <f t="shared" si="383"/>
        <v>0</v>
      </c>
      <c r="DD858" s="2">
        <f t="shared" si="383"/>
        <v>0</v>
      </c>
      <c r="DE858" s="2">
        <f t="shared" si="383"/>
        <v>0</v>
      </c>
      <c r="DF858" s="2">
        <f t="shared" si="383"/>
        <v>0</v>
      </c>
      <c r="DG858" s="3">
        <f t="shared" ref="DG858:EL858" si="384">DG897</f>
        <v>0</v>
      </c>
      <c r="DH858" s="3">
        <f t="shared" si="384"/>
        <v>0</v>
      </c>
      <c r="DI858" s="3">
        <f t="shared" si="384"/>
        <v>0</v>
      </c>
      <c r="DJ858" s="3">
        <f t="shared" si="384"/>
        <v>0</v>
      </c>
      <c r="DK858" s="3">
        <f t="shared" si="384"/>
        <v>0</v>
      </c>
      <c r="DL858" s="3">
        <f t="shared" si="384"/>
        <v>0</v>
      </c>
      <c r="DM858" s="3">
        <f t="shared" si="384"/>
        <v>0</v>
      </c>
      <c r="DN858" s="3">
        <f t="shared" si="384"/>
        <v>0</v>
      </c>
      <c r="DO858" s="3">
        <f t="shared" si="384"/>
        <v>0</v>
      </c>
      <c r="DP858" s="3">
        <f t="shared" si="384"/>
        <v>0</v>
      </c>
      <c r="DQ858" s="3">
        <f t="shared" si="384"/>
        <v>0</v>
      </c>
      <c r="DR858" s="3">
        <f t="shared" si="384"/>
        <v>0</v>
      </c>
      <c r="DS858" s="3">
        <f t="shared" si="384"/>
        <v>0</v>
      </c>
      <c r="DT858" s="3">
        <f t="shared" si="384"/>
        <v>0</v>
      </c>
      <c r="DU858" s="3">
        <f t="shared" si="384"/>
        <v>0</v>
      </c>
      <c r="DV858" s="3">
        <f t="shared" si="384"/>
        <v>0</v>
      </c>
      <c r="DW858" s="3">
        <f t="shared" si="384"/>
        <v>0</v>
      </c>
      <c r="DX858" s="3">
        <f t="shared" si="384"/>
        <v>0</v>
      </c>
      <c r="DY858" s="3">
        <f t="shared" si="384"/>
        <v>0</v>
      </c>
      <c r="DZ858" s="3">
        <f t="shared" si="384"/>
        <v>0</v>
      </c>
      <c r="EA858" s="3">
        <f t="shared" si="384"/>
        <v>0</v>
      </c>
      <c r="EB858" s="3">
        <f t="shared" si="384"/>
        <v>0</v>
      </c>
      <c r="EC858" s="3">
        <f t="shared" si="384"/>
        <v>0</v>
      </c>
      <c r="ED858" s="3">
        <f t="shared" si="384"/>
        <v>0</v>
      </c>
      <c r="EE858" s="3">
        <f t="shared" si="384"/>
        <v>0</v>
      </c>
      <c r="EF858" s="3">
        <f t="shared" si="384"/>
        <v>0</v>
      </c>
      <c r="EG858" s="3">
        <f t="shared" si="384"/>
        <v>0</v>
      </c>
      <c r="EH858" s="3">
        <f t="shared" si="384"/>
        <v>0</v>
      </c>
      <c r="EI858" s="3">
        <f t="shared" si="384"/>
        <v>0</v>
      </c>
      <c r="EJ858" s="3">
        <f t="shared" si="384"/>
        <v>0</v>
      </c>
      <c r="EK858" s="3">
        <f t="shared" si="384"/>
        <v>0</v>
      </c>
      <c r="EL858" s="3">
        <f t="shared" si="384"/>
        <v>0</v>
      </c>
      <c r="EM858" s="3">
        <f t="shared" ref="EM858:FR858" si="385">EM897</f>
        <v>0</v>
      </c>
      <c r="EN858" s="3">
        <f t="shared" si="385"/>
        <v>0</v>
      </c>
      <c r="EO858" s="3">
        <f t="shared" si="385"/>
        <v>0</v>
      </c>
      <c r="EP858" s="3">
        <f t="shared" si="385"/>
        <v>0</v>
      </c>
      <c r="EQ858" s="3">
        <f t="shared" si="385"/>
        <v>0</v>
      </c>
      <c r="ER858" s="3">
        <f t="shared" si="385"/>
        <v>0</v>
      </c>
      <c r="ES858" s="3">
        <f t="shared" si="385"/>
        <v>0</v>
      </c>
      <c r="ET858" s="3">
        <f t="shared" si="385"/>
        <v>0</v>
      </c>
      <c r="EU858" s="3">
        <f t="shared" si="385"/>
        <v>0</v>
      </c>
      <c r="EV858" s="3">
        <f t="shared" si="385"/>
        <v>0</v>
      </c>
      <c r="EW858" s="3">
        <f t="shared" si="385"/>
        <v>0</v>
      </c>
      <c r="EX858" s="3">
        <f t="shared" si="385"/>
        <v>0</v>
      </c>
      <c r="EY858" s="3">
        <f t="shared" si="385"/>
        <v>0</v>
      </c>
      <c r="EZ858" s="3">
        <f t="shared" si="385"/>
        <v>0</v>
      </c>
      <c r="FA858" s="3">
        <f t="shared" si="385"/>
        <v>0</v>
      </c>
      <c r="FB858" s="3">
        <f t="shared" si="385"/>
        <v>0</v>
      </c>
      <c r="FC858" s="3">
        <f t="shared" si="385"/>
        <v>0</v>
      </c>
      <c r="FD858" s="3">
        <f t="shared" si="385"/>
        <v>0</v>
      </c>
      <c r="FE858" s="3">
        <f t="shared" si="385"/>
        <v>0</v>
      </c>
      <c r="FF858" s="3">
        <f t="shared" si="385"/>
        <v>0</v>
      </c>
      <c r="FG858" s="3">
        <f t="shared" si="385"/>
        <v>0</v>
      </c>
      <c r="FH858" s="3">
        <f t="shared" si="385"/>
        <v>0</v>
      </c>
      <c r="FI858" s="3">
        <f t="shared" si="385"/>
        <v>0</v>
      </c>
      <c r="FJ858" s="3">
        <f t="shared" si="385"/>
        <v>0</v>
      </c>
      <c r="FK858" s="3">
        <f t="shared" si="385"/>
        <v>0</v>
      </c>
      <c r="FL858" s="3">
        <f t="shared" si="385"/>
        <v>0</v>
      </c>
      <c r="FM858" s="3">
        <f t="shared" si="385"/>
        <v>0</v>
      </c>
      <c r="FN858" s="3">
        <f t="shared" si="385"/>
        <v>0</v>
      </c>
      <c r="FO858" s="3">
        <f t="shared" si="385"/>
        <v>0</v>
      </c>
      <c r="FP858" s="3">
        <f t="shared" si="385"/>
        <v>0</v>
      </c>
      <c r="FQ858" s="3">
        <f t="shared" si="385"/>
        <v>0</v>
      </c>
      <c r="FR858" s="3">
        <f t="shared" si="385"/>
        <v>0</v>
      </c>
      <c r="FS858" s="3">
        <f t="shared" ref="FS858:GX858" si="386">FS897</f>
        <v>0</v>
      </c>
      <c r="FT858" s="3">
        <f t="shared" si="386"/>
        <v>0</v>
      </c>
      <c r="FU858" s="3">
        <f t="shared" si="386"/>
        <v>0</v>
      </c>
      <c r="FV858" s="3">
        <f t="shared" si="386"/>
        <v>0</v>
      </c>
      <c r="FW858" s="3">
        <f t="shared" si="386"/>
        <v>0</v>
      </c>
      <c r="FX858" s="3">
        <f t="shared" si="386"/>
        <v>0</v>
      </c>
      <c r="FY858" s="3">
        <f t="shared" si="386"/>
        <v>0</v>
      </c>
      <c r="FZ858" s="3">
        <f t="shared" si="386"/>
        <v>0</v>
      </c>
      <c r="GA858" s="3">
        <f t="shared" si="386"/>
        <v>0</v>
      </c>
      <c r="GB858" s="3">
        <f t="shared" si="386"/>
        <v>0</v>
      </c>
      <c r="GC858" s="3">
        <f t="shared" si="386"/>
        <v>0</v>
      </c>
      <c r="GD858" s="3">
        <f t="shared" si="386"/>
        <v>0</v>
      </c>
      <c r="GE858" s="3">
        <f t="shared" si="386"/>
        <v>0</v>
      </c>
      <c r="GF858" s="3">
        <f t="shared" si="386"/>
        <v>0</v>
      </c>
      <c r="GG858" s="3">
        <f t="shared" si="386"/>
        <v>0</v>
      </c>
      <c r="GH858" s="3">
        <f t="shared" si="386"/>
        <v>0</v>
      </c>
      <c r="GI858" s="3">
        <f t="shared" si="386"/>
        <v>0</v>
      </c>
      <c r="GJ858" s="3">
        <f t="shared" si="386"/>
        <v>0</v>
      </c>
      <c r="GK858" s="3">
        <f t="shared" si="386"/>
        <v>0</v>
      </c>
      <c r="GL858" s="3">
        <f t="shared" si="386"/>
        <v>0</v>
      </c>
      <c r="GM858" s="3">
        <f t="shared" si="386"/>
        <v>0</v>
      </c>
      <c r="GN858" s="3">
        <f t="shared" si="386"/>
        <v>0</v>
      </c>
      <c r="GO858" s="3">
        <f t="shared" si="386"/>
        <v>0</v>
      </c>
      <c r="GP858" s="3">
        <f t="shared" si="386"/>
        <v>0</v>
      </c>
      <c r="GQ858" s="3">
        <f t="shared" si="386"/>
        <v>0</v>
      </c>
      <c r="GR858" s="3">
        <f t="shared" si="386"/>
        <v>0</v>
      </c>
      <c r="GS858" s="3">
        <f t="shared" si="386"/>
        <v>0</v>
      </c>
      <c r="GT858" s="3">
        <f t="shared" si="386"/>
        <v>0</v>
      </c>
      <c r="GU858" s="3">
        <f t="shared" si="386"/>
        <v>0</v>
      </c>
      <c r="GV858" s="3">
        <f t="shared" si="386"/>
        <v>0</v>
      </c>
      <c r="GW858" s="3">
        <f t="shared" si="386"/>
        <v>0</v>
      </c>
      <c r="GX858" s="3">
        <f t="shared" si="386"/>
        <v>0</v>
      </c>
    </row>
    <row r="860" spans="1:245" x14ac:dyDescent="0.25">
      <c r="A860" s="1">
        <v>4</v>
      </c>
      <c r="B860" s="1">
        <v>1</v>
      </c>
      <c r="C860" s="1"/>
      <c r="D860" s="1">
        <f>ROW(A867)</f>
        <v>867</v>
      </c>
      <c r="E860" s="1"/>
      <c r="F860" s="1" t="s">
        <v>16</v>
      </c>
      <c r="G860" s="1" t="s">
        <v>284</v>
      </c>
      <c r="H860" s="1" t="s">
        <v>3</v>
      </c>
      <c r="I860" s="1">
        <v>0</v>
      </c>
      <c r="J860" s="1"/>
      <c r="K860" s="1">
        <v>0</v>
      </c>
      <c r="L860" s="1"/>
      <c r="M860" s="1" t="s">
        <v>3</v>
      </c>
      <c r="N860" s="1"/>
      <c r="O860" s="1"/>
      <c r="P860" s="1"/>
      <c r="Q860" s="1"/>
      <c r="R860" s="1"/>
      <c r="S860" s="1">
        <v>0</v>
      </c>
      <c r="T860" s="1"/>
      <c r="U860" s="1" t="s">
        <v>3</v>
      </c>
      <c r="V860" s="1">
        <v>0</v>
      </c>
      <c r="W860" s="1"/>
      <c r="X860" s="1"/>
      <c r="Y860" s="1"/>
      <c r="Z860" s="1"/>
      <c r="AA860" s="1"/>
      <c r="AB860" s="1" t="s">
        <v>3</v>
      </c>
      <c r="AC860" s="1" t="s">
        <v>3</v>
      </c>
      <c r="AD860" s="1" t="s">
        <v>3</v>
      </c>
      <c r="AE860" s="1" t="s">
        <v>3</v>
      </c>
      <c r="AF860" s="1" t="s">
        <v>3</v>
      </c>
      <c r="AG860" s="1" t="s">
        <v>3</v>
      </c>
      <c r="AH860" s="1"/>
      <c r="AI860" s="1"/>
      <c r="AJ860" s="1"/>
      <c r="AK860" s="1"/>
      <c r="AL860" s="1"/>
      <c r="AM860" s="1"/>
      <c r="AN860" s="1"/>
      <c r="AO860" s="1"/>
      <c r="AP860" s="1" t="s">
        <v>3</v>
      </c>
      <c r="AQ860" s="1" t="s">
        <v>3</v>
      </c>
      <c r="AR860" s="1" t="s">
        <v>3</v>
      </c>
      <c r="AS860" s="1"/>
      <c r="AT860" s="1"/>
      <c r="AU860" s="1"/>
      <c r="AV860" s="1"/>
      <c r="AW860" s="1"/>
      <c r="AX860" s="1"/>
      <c r="AY860" s="1"/>
      <c r="AZ860" s="1" t="s">
        <v>3</v>
      </c>
      <c r="BA860" s="1"/>
      <c r="BB860" s="1" t="s">
        <v>3</v>
      </c>
      <c r="BC860" s="1" t="s">
        <v>3</v>
      </c>
      <c r="BD860" s="1" t="s">
        <v>3</v>
      </c>
      <c r="BE860" s="1" t="s">
        <v>3</v>
      </c>
      <c r="BF860" s="1" t="s">
        <v>3</v>
      </c>
      <c r="BG860" s="1" t="s">
        <v>3</v>
      </c>
      <c r="BH860" s="1" t="s">
        <v>3</v>
      </c>
      <c r="BI860" s="1" t="s">
        <v>3</v>
      </c>
      <c r="BJ860" s="1" t="s">
        <v>3</v>
      </c>
      <c r="BK860" s="1" t="s">
        <v>3</v>
      </c>
      <c r="BL860" s="1" t="s">
        <v>3</v>
      </c>
      <c r="BM860" s="1" t="s">
        <v>3</v>
      </c>
      <c r="BN860" s="1" t="s">
        <v>3</v>
      </c>
      <c r="BO860" s="1" t="s">
        <v>3</v>
      </c>
      <c r="BP860" s="1" t="s">
        <v>3</v>
      </c>
      <c r="BQ860" s="1"/>
      <c r="BR860" s="1"/>
      <c r="BS860" s="1"/>
      <c r="BT860" s="1"/>
      <c r="BU860" s="1"/>
      <c r="BV860" s="1"/>
      <c r="BW860" s="1"/>
      <c r="BX860" s="1">
        <v>0</v>
      </c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>
        <v>0</v>
      </c>
    </row>
    <row r="862" spans="1:245" x14ac:dyDescent="0.25">
      <c r="A862" s="2">
        <v>52</v>
      </c>
      <c r="B862" s="2">
        <f t="shared" ref="B862:G862" si="387">B867</f>
        <v>1</v>
      </c>
      <c r="C862" s="2">
        <f t="shared" si="387"/>
        <v>4</v>
      </c>
      <c r="D862" s="2">
        <f t="shared" si="387"/>
        <v>860</v>
      </c>
      <c r="E862" s="2">
        <f t="shared" si="387"/>
        <v>0</v>
      </c>
      <c r="F862" s="2" t="str">
        <f t="shared" si="387"/>
        <v>Новый раздел</v>
      </c>
      <c r="G862" s="2" t="str">
        <f t="shared" si="387"/>
        <v>ПНР</v>
      </c>
      <c r="H862" s="2"/>
      <c r="I862" s="2"/>
      <c r="J862" s="2"/>
      <c r="K862" s="2"/>
      <c r="L862" s="2"/>
      <c r="M862" s="2"/>
      <c r="N862" s="2"/>
      <c r="O862" s="2">
        <f t="shared" ref="O862:AT862" si="388">O867</f>
        <v>3814.13</v>
      </c>
      <c r="P862" s="2">
        <f t="shared" si="388"/>
        <v>0</v>
      </c>
      <c r="Q862" s="2">
        <f t="shared" si="388"/>
        <v>0</v>
      </c>
      <c r="R862" s="2">
        <f t="shared" si="388"/>
        <v>0</v>
      </c>
      <c r="S862" s="2">
        <f t="shared" si="388"/>
        <v>3814.13</v>
      </c>
      <c r="T862" s="2">
        <f t="shared" si="388"/>
        <v>0</v>
      </c>
      <c r="U862" s="2">
        <f t="shared" si="388"/>
        <v>5.04</v>
      </c>
      <c r="V862" s="2">
        <f t="shared" si="388"/>
        <v>0</v>
      </c>
      <c r="W862" s="2">
        <f t="shared" si="388"/>
        <v>0</v>
      </c>
      <c r="X862" s="2">
        <f t="shared" si="388"/>
        <v>2669.89</v>
      </c>
      <c r="Y862" s="2">
        <f t="shared" si="388"/>
        <v>1563.79</v>
      </c>
      <c r="Z862" s="2">
        <f t="shared" si="388"/>
        <v>0</v>
      </c>
      <c r="AA862" s="2">
        <f t="shared" si="388"/>
        <v>0</v>
      </c>
      <c r="AB862" s="2">
        <f t="shared" si="388"/>
        <v>3814.13</v>
      </c>
      <c r="AC862" s="2">
        <f t="shared" si="388"/>
        <v>0</v>
      </c>
      <c r="AD862" s="2">
        <f t="shared" si="388"/>
        <v>0</v>
      </c>
      <c r="AE862" s="2">
        <f t="shared" si="388"/>
        <v>0</v>
      </c>
      <c r="AF862" s="2">
        <f t="shared" si="388"/>
        <v>3814.13</v>
      </c>
      <c r="AG862" s="2">
        <f t="shared" si="388"/>
        <v>0</v>
      </c>
      <c r="AH862" s="2">
        <f t="shared" si="388"/>
        <v>5.04</v>
      </c>
      <c r="AI862" s="2">
        <f t="shared" si="388"/>
        <v>0</v>
      </c>
      <c r="AJ862" s="2">
        <f t="shared" si="388"/>
        <v>0</v>
      </c>
      <c r="AK862" s="2">
        <f t="shared" si="388"/>
        <v>2669.89</v>
      </c>
      <c r="AL862" s="2">
        <f t="shared" si="388"/>
        <v>1563.79</v>
      </c>
      <c r="AM862" s="2">
        <f t="shared" si="388"/>
        <v>0</v>
      </c>
      <c r="AN862" s="2">
        <f t="shared" si="388"/>
        <v>0</v>
      </c>
      <c r="AO862" s="2">
        <f t="shared" si="388"/>
        <v>0</v>
      </c>
      <c r="AP862" s="2">
        <f t="shared" si="388"/>
        <v>0</v>
      </c>
      <c r="AQ862" s="2">
        <f t="shared" si="388"/>
        <v>0</v>
      </c>
      <c r="AR862" s="2">
        <f t="shared" si="388"/>
        <v>8047.81</v>
      </c>
      <c r="AS862" s="2">
        <f t="shared" si="388"/>
        <v>0</v>
      </c>
      <c r="AT862" s="2">
        <f t="shared" si="388"/>
        <v>0</v>
      </c>
      <c r="AU862" s="2">
        <f t="shared" ref="AU862:BZ862" si="389">AU867</f>
        <v>8047.81</v>
      </c>
      <c r="AV862" s="2">
        <f t="shared" si="389"/>
        <v>0</v>
      </c>
      <c r="AW862" s="2">
        <f t="shared" si="389"/>
        <v>0</v>
      </c>
      <c r="AX862" s="2">
        <f t="shared" si="389"/>
        <v>0</v>
      </c>
      <c r="AY862" s="2">
        <f t="shared" si="389"/>
        <v>0</v>
      </c>
      <c r="AZ862" s="2">
        <f t="shared" si="389"/>
        <v>0</v>
      </c>
      <c r="BA862" s="2">
        <f t="shared" si="389"/>
        <v>0</v>
      </c>
      <c r="BB862" s="2">
        <f t="shared" si="389"/>
        <v>0</v>
      </c>
      <c r="BC862" s="2">
        <f t="shared" si="389"/>
        <v>0</v>
      </c>
      <c r="BD862" s="2">
        <f t="shared" si="389"/>
        <v>0</v>
      </c>
      <c r="BE862" s="2">
        <f t="shared" si="389"/>
        <v>0</v>
      </c>
      <c r="BF862" s="2">
        <f t="shared" si="389"/>
        <v>0</v>
      </c>
      <c r="BG862" s="2">
        <f t="shared" si="389"/>
        <v>0</v>
      </c>
      <c r="BH862" s="2">
        <f t="shared" si="389"/>
        <v>0</v>
      </c>
      <c r="BI862" s="2">
        <f t="shared" si="389"/>
        <v>0</v>
      </c>
      <c r="BJ862" s="2">
        <f t="shared" si="389"/>
        <v>0</v>
      </c>
      <c r="BK862" s="2">
        <f t="shared" si="389"/>
        <v>0</v>
      </c>
      <c r="BL862" s="2">
        <f t="shared" si="389"/>
        <v>0</v>
      </c>
      <c r="BM862" s="2">
        <f t="shared" si="389"/>
        <v>0</v>
      </c>
      <c r="BN862" s="2">
        <f t="shared" si="389"/>
        <v>0</v>
      </c>
      <c r="BO862" s="2">
        <f t="shared" si="389"/>
        <v>0</v>
      </c>
      <c r="BP862" s="2">
        <f t="shared" si="389"/>
        <v>0</v>
      </c>
      <c r="BQ862" s="2">
        <f t="shared" si="389"/>
        <v>0</v>
      </c>
      <c r="BR862" s="2">
        <f t="shared" si="389"/>
        <v>0</v>
      </c>
      <c r="BS862" s="2">
        <f t="shared" si="389"/>
        <v>0</v>
      </c>
      <c r="BT862" s="2">
        <f t="shared" si="389"/>
        <v>0</v>
      </c>
      <c r="BU862" s="2">
        <f t="shared" si="389"/>
        <v>0</v>
      </c>
      <c r="BV862" s="2">
        <f t="shared" si="389"/>
        <v>0</v>
      </c>
      <c r="BW862" s="2">
        <f t="shared" si="389"/>
        <v>0</v>
      </c>
      <c r="BX862" s="2">
        <f t="shared" si="389"/>
        <v>0</v>
      </c>
      <c r="BY862" s="2">
        <f t="shared" si="389"/>
        <v>0</v>
      </c>
      <c r="BZ862" s="2">
        <f t="shared" si="389"/>
        <v>0</v>
      </c>
      <c r="CA862" s="2">
        <f t="shared" ref="CA862:DF862" si="390">CA867</f>
        <v>8047.81</v>
      </c>
      <c r="CB862" s="2">
        <f t="shared" si="390"/>
        <v>0</v>
      </c>
      <c r="CC862" s="2">
        <f t="shared" si="390"/>
        <v>0</v>
      </c>
      <c r="CD862" s="2">
        <f t="shared" si="390"/>
        <v>8047.81</v>
      </c>
      <c r="CE862" s="2">
        <f t="shared" si="390"/>
        <v>0</v>
      </c>
      <c r="CF862" s="2">
        <f t="shared" si="390"/>
        <v>0</v>
      </c>
      <c r="CG862" s="2">
        <f t="shared" si="390"/>
        <v>0</v>
      </c>
      <c r="CH862" s="2">
        <f t="shared" si="390"/>
        <v>0</v>
      </c>
      <c r="CI862" s="2">
        <f t="shared" si="390"/>
        <v>0</v>
      </c>
      <c r="CJ862" s="2">
        <f t="shared" si="390"/>
        <v>0</v>
      </c>
      <c r="CK862" s="2">
        <f t="shared" si="390"/>
        <v>0</v>
      </c>
      <c r="CL862" s="2">
        <f t="shared" si="390"/>
        <v>0</v>
      </c>
      <c r="CM862" s="2">
        <f t="shared" si="390"/>
        <v>0</v>
      </c>
      <c r="CN862" s="2">
        <f t="shared" si="390"/>
        <v>0</v>
      </c>
      <c r="CO862" s="2">
        <f t="shared" si="390"/>
        <v>0</v>
      </c>
      <c r="CP862" s="2">
        <f t="shared" si="390"/>
        <v>0</v>
      </c>
      <c r="CQ862" s="2">
        <f t="shared" si="390"/>
        <v>0</v>
      </c>
      <c r="CR862" s="2">
        <f t="shared" si="390"/>
        <v>0</v>
      </c>
      <c r="CS862" s="2">
        <f t="shared" si="390"/>
        <v>0</v>
      </c>
      <c r="CT862" s="2">
        <f t="shared" si="390"/>
        <v>0</v>
      </c>
      <c r="CU862" s="2">
        <f t="shared" si="390"/>
        <v>0</v>
      </c>
      <c r="CV862" s="2">
        <f t="shared" si="390"/>
        <v>0</v>
      </c>
      <c r="CW862" s="2">
        <f t="shared" si="390"/>
        <v>0</v>
      </c>
      <c r="CX862" s="2">
        <f t="shared" si="390"/>
        <v>0</v>
      </c>
      <c r="CY862" s="2">
        <f t="shared" si="390"/>
        <v>0</v>
      </c>
      <c r="CZ862" s="2">
        <f t="shared" si="390"/>
        <v>0</v>
      </c>
      <c r="DA862" s="2">
        <f t="shared" si="390"/>
        <v>0</v>
      </c>
      <c r="DB862" s="2">
        <f t="shared" si="390"/>
        <v>0</v>
      </c>
      <c r="DC862" s="2">
        <f t="shared" si="390"/>
        <v>0</v>
      </c>
      <c r="DD862" s="2">
        <f t="shared" si="390"/>
        <v>0</v>
      </c>
      <c r="DE862" s="2">
        <f t="shared" si="390"/>
        <v>0</v>
      </c>
      <c r="DF862" s="2">
        <f t="shared" si="390"/>
        <v>0</v>
      </c>
      <c r="DG862" s="3">
        <f t="shared" ref="DG862:EL862" si="391">DG867</f>
        <v>0</v>
      </c>
      <c r="DH862" s="3">
        <f t="shared" si="391"/>
        <v>0</v>
      </c>
      <c r="DI862" s="3">
        <f t="shared" si="391"/>
        <v>0</v>
      </c>
      <c r="DJ862" s="3">
        <f t="shared" si="391"/>
        <v>0</v>
      </c>
      <c r="DK862" s="3">
        <f t="shared" si="391"/>
        <v>0</v>
      </c>
      <c r="DL862" s="3">
        <f t="shared" si="391"/>
        <v>0</v>
      </c>
      <c r="DM862" s="3">
        <f t="shared" si="391"/>
        <v>0</v>
      </c>
      <c r="DN862" s="3">
        <f t="shared" si="391"/>
        <v>0</v>
      </c>
      <c r="DO862" s="3">
        <f t="shared" si="391"/>
        <v>0</v>
      </c>
      <c r="DP862" s="3">
        <f t="shared" si="391"/>
        <v>0</v>
      </c>
      <c r="DQ862" s="3">
        <f t="shared" si="391"/>
        <v>0</v>
      </c>
      <c r="DR862" s="3">
        <f t="shared" si="391"/>
        <v>0</v>
      </c>
      <c r="DS862" s="3">
        <f t="shared" si="391"/>
        <v>0</v>
      </c>
      <c r="DT862" s="3">
        <f t="shared" si="391"/>
        <v>0</v>
      </c>
      <c r="DU862" s="3">
        <f t="shared" si="391"/>
        <v>0</v>
      </c>
      <c r="DV862" s="3">
        <f t="shared" si="391"/>
        <v>0</v>
      </c>
      <c r="DW862" s="3">
        <f t="shared" si="391"/>
        <v>0</v>
      </c>
      <c r="DX862" s="3">
        <f t="shared" si="391"/>
        <v>0</v>
      </c>
      <c r="DY862" s="3">
        <f t="shared" si="391"/>
        <v>0</v>
      </c>
      <c r="DZ862" s="3">
        <f t="shared" si="391"/>
        <v>0</v>
      </c>
      <c r="EA862" s="3">
        <f t="shared" si="391"/>
        <v>0</v>
      </c>
      <c r="EB862" s="3">
        <f t="shared" si="391"/>
        <v>0</v>
      </c>
      <c r="EC862" s="3">
        <f t="shared" si="391"/>
        <v>0</v>
      </c>
      <c r="ED862" s="3">
        <f t="shared" si="391"/>
        <v>0</v>
      </c>
      <c r="EE862" s="3">
        <f t="shared" si="391"/>
        <v>0</v>
      </c>
      <c r="EF862" s="3">
        <f t="shared" si="391"/>
        <v>0</v>
      </c>
      <c r="EG862" s="3">
        <f t="shared" si="391"/>
        <v>0</v>
      </c>
      <c r="EH862" s="3">
        <f t="shared" si="391"/>
        <v>0</v>
      </c>
      <c r="EI862" s="3">
        <f t="shared" si="391"/>
        <v>0</v>
      </c>
      <c r="EJ862" s="3">
        <f t="shared" si="391"/>
        <v>0</v>
      </c>
      <c r="EK862" s="3">
        <f t="shared" si="391"/>
        <v>0</v>
      </c>
      <c r="EL862" s="3">
        <f t="shared" si="391"/>
        <v>0</v>
      </c>
      <c r="EM862" s="3">
        <f t="shared" ref="EM862:FR862" si="392">EM867</f>
        <v>0</v>
      </c>
      <c r="EN862" s="3">
        <f t="shared" si="392"/>
        <v>0</v>
      </c>
      <c r="EO862" s="3">
        <f t="shared" si="392"/>
        <v>0</v>
      </c>
      <c r="EP862" s="3">
        <f t="shared" si="392"/>
        <v>0</v>
      </c>
      <c r="EQ862" s="3">
        <f t="shared" si="392"/>
        <v>0</v>
      </c>
      <c r="ER862" s="3">
        <f t="shared" si="392"/>
        <v>0</v>
      </c>
      <c r="ES862" s="3">
        <f t="shared" si="392"/>
        <v>0</v>
      </c>
      <c r="ET862" s="3">
        <f t="shared" si="392"/>
        <v>0</v>
      </c>
      <c r="EU862" s="3">
        <f t="shared" si="392"/>
        <v>0</v>
      </c>
      <c r="EV862" s="3">
        <f t="shared" si="392"/>
        <v>0</v>
      </c>
      <c r="EW862" s="3">
        <f t="shared" si="392"/>
        <v>0</v>
      </c>
      <c r="EX862" s="3">
        <f t="shared" si="392"/>
        <v>0</v>
      </c>
      <c r="EY862" s="3">
        <f t="shared" si="392"/>
        <v>0</v>
      </c>
      <c r="EZ862" s="3">
        <f t="shared" si="392"/>
        <v>0</v>
      </c>
      <c r="FA862" s="3">
        <f t="shared" si="392"/>
        <v>0</v>
      </c>
      <c r="FB862" s="3">
        <f t="shared" si="392"/>
        <v>0</v>
      </c>
      <c r="FC862" s="3">
        <f t="shared" si="392"/>
        <v>0</v>
      </c>
      <c r="FD862" s="3">
        <f t="shared" si="392"/>
        <v>0</v>
      </c>
      <c r="FE862" s="3">
        <f t="shared" si="392"/>
        <v>0</v>
      </c>
      <c r="FF862" s="3">
        <f t="shared" si="392"/>
        <v>0</v>
      </c>
      <c r="FG862" s="3">
        <f t="shared" si="392"/>
        <v>0</v>
      </c>
      <c r="FH862" s="3">
        <f t="shared" si="392"/>
        <v>0</v>
      </c>
      <c r="FI862" s="3">
        <f t="shared" si="392"/>
        <v>0</v>
      </c>
      <c r="FJ862" s="3">
        <f t="shared" si="392"/>
        <v>0</v>
      </c>
      <c r="FK862" s="3">
        <f t="shared" si="392"/>
        <v>0</v>
      </c>
      <c r="FL862" s="3">
        <f t="shared" si="392"/>
        <v>0</v>
      </c>
      <c r="FM862" s="3">
        <f t="shared" si="392"/>
        <v>0</v>
      </c>
      <c r="FN862" s="3">
        <f t="shared" si="392"/>
        <v>0</v>
      </c>
      <c r="FO862" s="3">
        <f t="shared" si="392"/>
        <v>0</v>
      </c>
      <c r="FP862" s="3">
        <f t="shared" si="392"/>
        <v>0</v>
      </c>
      <c r="FQ862" s="3">
        <f t="shared" si="392"/>
        <v>0</v>
      </c>
      <c r="FR862" s="3">
        <f t="shared" si="392"/>
        <v>0</v>
      </c>
      <c r="FS862" s="3">
        <f t="shared" ref="FS862:GX862" si="393">FS867</f>
        <v>0</v>
      </c>
      <c r="FT862" s="3">
        <f t="shared" si="393"/>
        <v>0</v>
      </c>
      <c r="FU862" s="3">
        <f t="shared" si="393"/>
        <v>0</v>
      </c>
      <c r="FV862" s="3">
        <f t="shared" si="393"/>
        <v>0</v>
      </c>
      <c r="FW862" s="3">
        <f t="shared" si="393"/>
        <v>0</v>
      </c>
      <c r="FX862" s="3">
        <f t="shared" si="393"/>
        <v>0</v>
      </c>
      <c r="FY862" s="3">
        <f t="shared" si="393"/>
        <v>0</v>
      </c>
      <c r="FZ862" s="3">
        <f t="shared" si="393"/>
        <v>0</v>
      </c>
      <c r="GA862" s="3">
        <f t="shared" si="393"/>
        <v>0</v>
      </c>
      <c r="GB862" s="3">
        <f t="shared" si="393"/>
        <v>0</v>
      </c>
      <c r="GC862" s="3">
        <f t="shared" si="393"/>
        <v>0</v>
      </c>
      <c r="GD862" s="3">
        <f t="shared" si="393"/>
        <v>0</v>
      </c>
      <c r="GE862" s="3">
        <f t="shared" si="393"/>
        <v>0</v>
      </c>
      <c r="GF862" s="3">
        <f t="shared" si="393"/>
        <v>0</v>
      </c>
      <c r="GG862" s="3">
        <f t="shared" si="393"/>
        <v>0</v>
      </c>
      <c r="GH862" s="3">
        <f t="shared" si="393"/>
        <v>0</v>
      </c>
      <c r="GI862" s="3">
        <f t="shared" si="393"/>
        <v>0</v>
      </c>
      <c r="GJ862" s="3">
        <f t="shared" si="393"/>
        <v>0</v>
      </c>
      <c r="GK862" s="3">
        <f t="shared" si="393"/>
        <v>0</v>
      </c>
      <c r="GL862" s="3">
        <f t="shared" si="393"/>
        <v>0</v>
      </c>
      <c r="GM862" s="3">
        <f t="shared" si="393"/>
        <v>0</v>
      </c>
      <c r="GN862" s="3">
        <f t="shared" si="393"/>
        <v>0</v>
      </c>
      <c r="GO862" s="3">
        <f t="shared" si="393"/>
        <v>0</v>
      </c>
      <c r="GP862" s="3">
        <f t="shared" si="393"/>
        <v>0</v>
      </c>
      <c r="GQ862" s="3">
        <f t="shared" si="393"/>
        <v>0</v>
      </c>
      <c r="GR862" s="3">
        <f t="shared" si="393"/>
        <v>0</v>
      </c>
      <c r="GS862" s="3">
        <f t="shared" si="393"/>
        <v>0</v>
      </c>
      <c r="GT862" s="3">
        <f t="shared" si="393"/>
        <v>0</v>
      </c>
      <c r="GU862" s="3">
        <f t="shared" si="393"/>
        <v>0</v>
      </c>
      <c r="GV862" s="3">
        <f t="shared" si="393"/>
        <v>0</v>
      </c>
      <c r="GW862" s="3">
        <f t="shared" si="393"/>
        <v>0</v>
      </c>
      <c r="GX862" s="3">
        <f t="shared" si="393"/>
        <v>0</v>
      </c>
    </row>
    <row r="864" spans="1:245" x14ac:dyDescent="0.25">
      <c r="A864">
        <v>17</v>
      </c>
      <c r="B864">
        <v>1</v>
      </c>
      <c r="E864" t="s">
        <v>18</v>
      </c>
      <c r="F864" t="s">
        <v>285</v>
      </c>
      <c r="G864" t="s">
        <v>286</v>
      </c>
      <c r="H864" t="s">
        <v>287</v>
      </c>
      <c r="I864">
        <v>4</v>
      </c>
      <c r="J864">
        <v>0</v>
      </c>
      <c r="K864">
        <v>4</v>
      </c>
      <c r="O864">
        <f>ROUND(CP864,2)</f>
        <v>2723.83</v>
      </c>
      <c r="P864">
        <f>ROUND((ROUND((AC864*AW864*I864),2)*BC864),2)</f>
        <v>0</v>
      </c>
      <c r="Q864">
        <f>(ROUND((ROUND(((ET864)*AV864*I864),2)*BB864),2)+ROUND((ROUND(((AE864-(EU864))*AV864*I864),2)*BS864),2))</f>
        <v>0</v>
      </c>
      <c r="R864">
        <f>ROUND((ROUND((AE864*AV864*I864),2)*BS864),2)</f>
        <v>0</v>
      </c>
      <c r="S864">
        <f>ROUND((ROUND((AF864*AV864*I864),2)*BA864),2)</f>
        <v>2723.83</v>
      </c>
      <c r="T864">
        <f>ROUND(CU864*I864,2)</f>
        <v>0</v>
      </c>
      <c r="U864">
        <f>CV864*I864</f>
        <v>3.6</v>
      </c>
      <c r="V864">
        <f>CW864*I864</f>
        <v>0</v>
      </c>
      <c r="W864">
        <f>ROUND(CX864*I864,2)</f>
        <v>0</v>
      </c>
      <c r="X864">
        <f>ROUND(CY864,2)</f>
        <v>1906.68</v>
      </c>
      <c r="Y864">
        <f>ROUND(CZ864,2)</f>
        <v>1116.77</v>
      </c>
      <c r="AA864">
        <v>66527339</v>
      </c>
      <c r="AB864">
        <f>ROUND((AC864+AD864+AF864),6)</f>
        <v>14.24</v>
      </c>
      <c r="AC864">
        <f>ROUND((ES864),6)</f>
        <v>0</v>
      </c>
      <c r="AD864">
        <f>ROUND((((ET864)-(EU864))+AE864),6)</f>
        <v>0</v>
      </c>
      <c r="AE864">
        <f>ROUND((EU864),6)</f>
        <v>0</v>
      </c>
      <c r="AF864">
        <f>ROUND((EV864),6)</f>
        <v>14.24</v>
      </c>
      <c r="AG864">
        <f>ROUND((AP864),6)</f>
        <v>0</v>
      </c>
      <c r="AH864">
        <f>(EW864)</f>
        <v>0.9</v>
      </c>
      <c r="AI864">
        <f>(EX864)</f>
        <v>0</v>
      </c>
      <c r="AJ864">
        <f>(AS864)</f>
        <v>0</v>
      </c>
      <c r="AK864">
        <v>14.24</v>
      </c>
      <c r="AL864">
        <v>0</v>
      </c>
      <c r="AM864">
        <v>0</v>
      </c>
      <c r="AN864">
        <v>0</v>
      </c>
      <c r="AO864">
        <v>14.24</v>
      </c>
      <c r="AP864">
        <v>0</v>
      </c>
      <c r="AQ864">
        <v>0.9</v>
      </c>
      <c r="AR864">
        <v>0</v>
      </c>
      <c r="AS864">
        <v>0</v>
      </c>
      <c r="AT864">
        <v>70</v>
      </c>
      <c r="AU864">
        <v>41</v>
      </c>
      <c r="AV864">
        <v>1</v>
      </c>
      <c r="AW864">
        <v>1</v>
      </c>
      <c r="AZ864">
        <v>1</v>
      </c>
      <c r="BA864">
        <v>47.82</v>
      </c>
      <c r="BB864">
        <v>1</v>
      </c>
      <c r="BC864">
        <v>1</v>
      </c>
      <c r="BD864" t="s">
        <v>3</v>
      </c>
      <c r="BE864" t="s">
        <v>3</v>
      </c>
      <c r="BF864" t="s">
        <v>3</v>
      </c>
      <c r="BG864" t="s">
        <v>3</v>
      </c>
      <c r="BH864">
        <v>0</v>
      </c>
      <c r="BI864">
        <v>4</v>
      </c>
      <c r="BJ864" t="s">
        <v>288</v>
      </c>
      <c r="BM864">
        <v>381</v>
      </c>
      <c r="BN864">
        <v>0</v>
      </c>
      <c r="BO864" t="s">
        <v>3</v>
      </c>
      <c r="BP864">
        <v>0</v>
      </c>
      <c r="BQ864">
        <v>50</v>
      </c>
      <c r="BR864">
        <v>0</v>
      </c>
      <c r="BS864">
        <v>47.82</v>
      </c>
      <c r="BT864">
        <v>1</v>
      </c>
      <c r="BU864">
        <v>1</v>
      </c>
      <c r="BV864">
        <v>1</v>
      </c>
      <c r="BW864">
        <v>1</v>
      </c>
      <c r="BX864">
        <v>1</v>
      </c>
      <c r="BY864" t="s">
        <v>3</v>
      </c>
      <c r="BZ864">
        <v>70</v>
      </c>
      <c r="CA864">
        <v>41</v>
      </c>
      <c r="CB864" t="s">
        <v>3</v>
      </c>
      <c r="CE864">
        <v>30</v>
      </c>
      <c r="CF864">
        <v>0</v>
      </c>
      <c r="CG864">
        <v>0</v>
      </c>
      <c r="CM864">
        <v>0</v>
      </c>
      <c r="CN864" t="s">
        <v>3</v>
      </c>
      <c r="CO864">
        <v>0</v>
      </c>
      <c r="CP864">
        <f>(P864+Q864+S864)</f>
        <v>2723.83</v>
      </c>
      <c r="CQ864">
        <f>ROUND((ROUND((AC864*AW864*1),2)*BC864),2)</f>
        <v>0</v>
      </c>
      <c r="CR864">
        <f>(ROUND((ROUND(((ET864)*AV864*1),2)*BB864),2)+ROUND((ROUND(((AE864-(EU864))*AV864*1),2)*BS864),2))</f>
        <v>0</v>
      </c>
      <c r="CS864">
        <f>ROUND((ROUND((AE864*AV864*1),2)*BS864),2)</f>
        <v>0</v>
      </c>
      <c r="CT864">
        <f>ROUND((ROUND((AF864*AV864*1),2)*BA864),2)</f>
        <v>680.96</v>
      </c>
      <c r="CU864">
        <f>AG864</f>
        <v>0</v>
      </c>
      <c r="CV864">
        <f>(AH864*AV864)</f>
        <v>0.9</v>
      </c>
      <c r="CW864">
        <f>AI864</f>
        <v>0</v>
      </c>
      <c r="CX864">
        <f>AJ864</f>
        <v>0</v>
      </c>
      <c r="CY864">
        <f>S864*(BZ864/100)</f>
        <v>1906.6809999999998</v>
      </c>
      <c r="CZ864">
        <f>S864*(CA864/100)</f>
        <v>1116.7702999999999</v>
      </c>
      <c r="DC864" t="s">
        <v>3</v>
      </c>
      <c r="DD864" t="s">
        <v>3</v>
      </c>
      <c r="DE864" t="s">
        <v>3</v>
      </c>
      <c r="DF864" t="s">
        <v>3</v>
      </c>
      <c r="DG864" t="s">
        <v>3</v>
      </c>
      <c r="DH864" t="s">
        <v>3</v>
      </c>
      <c r="DI864" t="s">
        <v>3</v>
      </c>
      <c r="DJ864" t="s">
        <v>3</v>
      </c>
      <c r="DK864" t="s">
        <v>3</v>
      </c>
      <c r="DL864" t="s">
        <v>3</v>
      </c>
      <c r="DM864" t="s">
        <v>3</v>
      </c>
      <c r="DN864">
        <v>75</v>
      </c>
      <c r="DO864">
        <v>70</v>
      </c>
      <c r="DP864">
        <v>1</v>
      </c>
      <c r="DQ864">
        <v>1</v>
      </c>
      <c r="DU864">
        <v>1013</v>
      </c>
      <c r="DV864" t="s">
        <v>287</v>
      </c>
      <c r="DW864" t="s">
        <v>287</v>
      </c>
      <c r="DX864">
        <v>1</v>
      </c>
      <c r="DZ864" t="s">
        <v>3</v>
      </c>
      <c r="EA864" t="s">
        <v>3</v>
      </c>
      <c r="EB864" t="s">
        <v>3</v>
      </c>
      <c r="EC864" t="s">
        <v>3</v>
      </c>
      <c r="EE864">
        <v>59520741</v>
      </c>
      <c r="EF864">
        <v>50</v>
      </c>
      <c r="EG864" t="s">
        <v>268</v>
      </c>
      <c r="EH864">
        <v>0</v>
      </c>
      <c r="EI864" t="s">
        <v>3</v>
      </c>
      <c r="EJ864">
        <v>4</v>
      </c>
      <c r="EK864">
        <v>381</v>
      </c>
      <c r="EL864" t="s">
        <v>289</v>
      </c>
      <c r="EM864" t="s">
        <v>290</v>
      </c>
      <c r="EO864" t="s">
        <v>3</v>
      </c>
      <c r="EQ864">
        <v>0</v>
      </c>
      <c r="ER864">
        <v>14.24</v>
      </c>
      <c r="ES864">
        <v>0</v>
      </c>
      <c r="ET864">
        <v>0</v>
      </c>
      <c r="EU864">
        <v>0</v>
      </c>
      <c r="EV864">
        <v>14.24</v>
      </c>
      <c r="EW864">
        <v>0.9</v>
      </c>
      <c r="EX864">
        <v>0</v>
      </c>
      <c r="EY864">
        <v>0</v>
      </c>
      <c r="FQ864">
        <v>0</v>
      </c>
      <c r="FR864">
        <v>0</v>
      </c>
      <c r="FS864">
        <v>0</v>
      </c>
      <c r="FX864">
        <v>75</v>
      </c>
      <c r="FY864">
        <v>70</v>
      </c>
      <c r="GA864" t="s">
        <v>3</v>
      </c>
      <c r="GD864">
        <v>0</v>
      </c>
      <c r="GF864">
        <v>2068831394</v>
      </c>
      <c r="GG864">
        <v>2</v>
      </c>
      <c r="GH864">
        <v>1</v>
      </c>
      <c r="GI864">
        <v>2</v>
      </c>
      <c r="GJ864">
        <v>0</v>
      </c>
      <c r="GK864">
        <f>ROUND(R864*(R12)/100,2)</f>
        <v>0</v>
      </c>
      <c r="GL864">
        <f>ROUND(IF(AND(BH864=3,BI864=3,FS864&lt;&gt;0),P864,0),2)</f>
        <v>0</v>
      </c>
      <c r="GM864">
        <f>ROUND(O864+X864+Y864+GK864,2)+GX864</f>
        <v>5747.28</v>
      </c>
      <c r="GN864">
        <f>IF(OR(BI864=0,BI864=1),GM864-GX864,0)</f>
        <v>0</v>
      </c>
      <c r="GO864">
        <f>IF(BI864=2,GM864-GX864,0)</f>
        <v>0</v>
      </c>
      <c r="GP864">
        <f>IF(BI864=4,GM864-GX864,0)</f>
        <v>5747.28</v>
      </c>
      <c r="GR864">
        <v>0</v>
      </c>
      <c r="GS864">
        <v>0</v>
      </c>
      <c r="GT864">
        <v>0</v>
      </c>
      <c r="GU864" t="s">
        <v>3</v>
      </c>
      <c r="GV864">
        <f>ROUND((GT864),6)</f>
        <v>0</v>
      </c>
      <c r="GW864">
        <v>1</v>
      </c>
      <c r="GX864">
        <f>ROUND(HC864*I864,2)</f>
        <v>0</v>
      </c>
      <c r="HA864">
        <v>0</v>
      </c>
      <c r="HB864">
        <v>0</v>
      </c>
      <c r="HC864">
        <f>GV864*GW864</f>
        <v>0</v>
      </c>
      <c r="HE864" t="s">
        <v>3</v>
      </c>
      <c r="HF864" t="s">
        <v>3</v>
      </c>
      <c r="HM864" t="s">
        <v>3</v>
      </c>
      <c r="HN864" t="s">
        <v>3</v>
      </c>
      <c r="HO864" t="s">
        <v>3</v>
      </c>
      <c r="HP864" t="s">
        <v>3</v>
      </c>
      <c r="HQ864" t="s">
        <v>3</v>
      </c>
      <c r="HS864">
        <v>0</v>
      </c>
      <c r="IK864">
        <v>0</v>
      </c>
    </row>
    <row r="865" spans="1:245" x14ac:dyDescent="0.25">
      <c r="A865">
        <v>17</v>
      </c>
      <c r="B865">
        <v>1</v>
      </c>
      <c r="E865" t="s">
        <v>27</v>
      </c>
      <c r="F865" t="s">
        <v>291</v>
      </c>
      <c r="G865" t="s">
        <v>292</v>
      </c>
      <c r="H865" t="s">
        <v>293</v>
      </c>
      <c r="I865">
        <v>4</v>
      </c>
      <c r="J865">
        <v>0</v>
      </c>
      <c r="K865">
        <v>4</v>
      </c>
      <c r="O865">
        <f>ROUND(CP865,2)</f>
        <v>1090.3</v>
      </c>
      <c r="P865">
        <f>ROUND((ROUND((AC865*AW865*I865),2)*BC865),2)</f>
        <v>0</v>
      </c>
      <c r="Q865">
        <f>(ROUND((ROUND(((ET865)*AV865*I865),2)*BB865),2)+ROUND((ROUND(((AE865-(EU865))*AV865*I865),2)*BS865),2))</f>
        <v>0</v>
      </c>
      <c r="R865">
        <f>ROUND((ROUND((AE865*AV865*I865),2)*BS865),2)</f>
        <v>0</v>
      </c>
      <c r="S865">
        <f>ROUND((ROUND((AF865*AV865*I865),2)*BA865),2)</f>
        <v>1090.3</v>
      </c>
      <c r="T865">
        <f>ROUND(CU865*I865,2)</f>
        <v>0</v>
      </c>
      <c r="U865">
        <f>CV865*I865</f>
        <v>1.44</v>
      </c>
      <c r="V865">
        <f>CW865*I865</f>
        <v>0</v>
      </c>
      <c r="W865">
        <f>ROUND(CX865*I865,2)</f>
        <v>0</v>
      </c>
      <c r="X865">
        <f>ROUND(CY865,2)</f>
        <v>763.21</v>
      </c>
      <c r="Y865">
        <f>ROUND(CZ865,2)</f>
        <v>447.02</v>
      </c>
      <c r="AA865">
        <v>66527339</v>
      </c>
      <c r="AB865">
        <f>ROUND((AC865+AD865+AF865),6)</f>
        <v>5.7</v>
      </c>
      <c r="AC865">
        <f>ROUND((ES865),6)</f>
        <v>0</v>
      </c>
      <c r="AD865">
        <f>ROUND((((ET865)-(EU865))+AE865),6)</f>
        <v>0</v>
      </c>
      <c r="AE865">
        <f>ROUND((EU865),6)</f>
        <v>0</v>
      </c>
      <c r="AF865">
        <f>ROUND((EV865),6)</f>
        <v>5.7</v>
      </c>
      <c r="AG865">
        <f>ROUND((AP865),6)</f>
        <v>0</v>
      </c>
      <c r="AH865">
        <f>(EW865)</f>
        <v>0.36</v>
      </c>
      <c r="AI865">
        <f>(EX865)</f>
        <v>0</v>
      </c>
      <c r="AJ865">
        <f>(AS865)</f>
        <v>0</v>
      </c>
      <c r="AK865">
        <v>5.7</v>
      </c>
      <c r="AL865">
        <v>0</v>
      </c>
      <c r="AM865">
        <v>0</v>
      </c>
      <c r="AN865">
        <v>0</v>
      </c>
      <c r="AO865">
        <v>5.7</v>
      </c>
      <c r="AP865">
        <v>0</v>
      </c>
      <c r="AQ865">
        <v>0.36</v>
      </c>
      <c r="AR865">
        <v>0</v>
      </c>
      <c r="AS865">
        <v>0</v>
      </c>
      <c r="AT865">
        <v>70</v>
      </c>
      <c r="AU865">
        <v>41</v>
      </c>
      <c r="AV865">
        <v>1</v>
      </c>
      <c r="AW865">
        <v>1</v>
      </c>
      <c r="AZ865">
        <v>1</v>
      </c>
      <c r="BA865">
        <v>47.82</v>
      </c>
      <c r="BB865">
        <v>1</v>
      </c>
      <c r="BC865">
        <v>1</v>
      </c>
      <c r="BD865" t="s">
        <v>3</v>
      </c>
      <c r="BE865" t="s">
        <v>3</v>
      </c>
      <c r="BF865" t="s">
        <v>3</v>
      </c>
      <c r="BG865" t="s">
        <v>3</v>
      </c>
      <c r="BH865">
        <v>0</v>
      </c>
      <c r="BI865">
        <v>4</v>
      </c>
      <c r="BJ865" t="s">
        <v>294</v>
      </c>
      <c r="BM865">
        <v>381</v>
      </c>
      <c r="BN865">
        <v>0</v>
      </c>
      <c r="BO865" t="s">
        <v>3</v>
      </c>
      <c r="BP865">
        <v>0</v>
      </c>
      <c r="BQ865">
        <v>50</v>
      </c>
      <c r="BR865">
        <v>0</v>
      </c>
      <c r="BS865">
        <v>47.82</v>
      </c>
      <c r="BT865">
        <v>1</v>
      </c>
      <c r="BU865">
        <v>1</v>
      </c>
      <c r="BV865">
        <v>1</v>
      </c>
      <c r="BW865">
        <v>1</v>
      </c>
      <c r="BX865">
        <v>1</v>
      </c>
      <c r="BY865" t="s">
        <v>3</v>
      </c>
      <c r="BZ865">
        <v>70</v>
      </c>
      <c r="CA865">
        <v>41</v>
      </c>
      <c r="CB865" t="s">
        <v>3</v>
      </c>
      <c r="CE865">
        <v>30</v>
      </c>
      <c r="CF865">
        <v>0</v>
      </c>
      <c r="CG865">
        <v>0</v>
      </c>
      <c r="CM865">
        <v>0</v>
      </c>
      <c r="CN865" t="s">
        <v>3</v>
      </c>
      <c r="CO865">
        <v>0</v>
      </c>
      <c r="CP865">
        <f>(P865+Q865+S865)</f>
        <v>1090.3</v>
      </c>
      <c r="CQ865">
        <f>ROUND((ROUND((AC865*AW865*1),2)*BC865),2)</f>
        <v>0</v>
      </c>
      <c r="CR865">
        <f>(ROUND((ROUND(((ET865)*AV865*1),2)*BB865),2)+ROUND((ROUND(((AE865-(EU865))*AV865*1),2)*BS865),2))</f>
        <v>0</v>
      </c>
      <c r="CS865">
        <f>ROUND((ROUND((AE865*AV865*1),2)*BS865),2)</f>
        <v>0</v>
      </c>
      <c r="CT865">
        <f>ROUND((ROUND((AF865*AV865*1),2)*BA865),2)</f>
        <v>272.57</v>
      </c>
      <c r="CU865">
        <f>AG865</f>
        <v>0</v>
      </c>
      <c r="CV865">
        <f>(AH865*AV865)</f>
        <v>0.36</v>
      </c>
      <c r="CW865">
        <f>AI865</f>
        <v>0</v>
      </c>
      <c r="CX865">
        <f>AJ865</f>
        <v>0</v>
      </c>
      <c r="CY865">
        <f>S865*(BZ865/100)</f>
        <v>763.20999999999992</v>
      </c>
      <c r="CZ865">
        <f>S865*(CA865/100)</f>
        <v>447.02299999999997</v>
      </c>
      <c r="DC865" t="s">
        <v>3</v>
      </c>
      <c r="DD865" t="s">
        <v>3</v>
      </c>
      <c r="DE865" t="s">
        <v>3</v>
      </c>
      <c r="DF865" t="s">
        <v>3</v>
      </c>
      <c r="DG865" t="s">
        <v>3</v>
      </c>
      <c r="DH865" t="s">
        <v>3</v>
      </c>
      <c r="DI865" t="s">
        <v>3</v>
      </c>
      <c r="DJ865" t="s">
        <v>3</v>
      </c>
      <c r="DK865" t="s">
        <v>3</v>
      </c>
      <c r="DL865" t="s">
        <v>3</v>
      </c>
      <c r="DM865" t="s">
        <v>3</v>
      </c>
      <c r="DN865">
        <v>75</v>
      </c>
      <c r="DO865">
        <v>70</v>
      </c>
      <c r="DP865">
        <v>1</v>
      </c>
      <c r="DQ865">
        <v>1</v>
      </c>
      <c r="DU865">
        <v>1013</v>
      </c>
      <c r="DV865" t="s">
        <v>293</v>
      </c>
      <c r="DW865" t="s">
        <v>293</v>
      </c>
      <c r="DX865">
        <v>1</v>
      </c>
      <c r="DZ865" t="s">
        <v>3</v>
      </c>
      <c r="EA865" t="s">
        <v>3</v>
      </c>
      <c r="EB865" t="s">
        <v>3</v>
      </c>
      <c r="EC865" t="s">
        <v>3</v>
      </c>
      <c r="EE865">
        <v>59520741</v>
      </c>
      <c r="EF865">
        <v>50</v>
      </c>
      <c r="EG865" t="s">
        <v>268</v>
      </c>
      <c r="EH865">
        <v>0</v>
      </c>
      <c r="EI865" t="s">
        <v>3</v>
      </c>
      <c r="EJ865">
        <v>4</v>
      </c>
      <c r="EK865">
        <v>381</v>
      </c>
      <c r="EL865" t="s">
        <v>289</v>
      </c>
      <c r="EM865" t="s">
        <v>290</v>
      </c>
      <c r="EO865" t="s">
        <v>3</v>
      </c>
      <c r="EQ865">
        <v>0</v>
      </c>
      <c r="ER865">
        <v>5.7</v>
      </c>
      <c r="ES865">
        <v>0</v>
      </c>
      <c r="ET865">
        <v>0</v>
      </c>
      <c r="EU865">
        <v>0</v>
      </c>
      <c r="EV865">
        <v>5.7</v>
      </c>
      <c r="EW865">
        <v>0.36</v>
      </c>
      <c r="EX865">
        <v>0</v>
      </c>
      <c r="EY865">
        <v>0</v>
      </c>
      <c r="FQ865">
        <v>0</v>
      </c>
      <c r="FR865">
        <v>0</v>
      </c>
      <c r="FS865">
        <v>0</v>
      </c>
      <c r="FX865">
        <v>75</v>
      </c>
      <c r="FY865">
        <v>70</v>
      </c>
      <c r="GA865" t="s">
        <v>3</v>
      </c>
      <c r="GD865">
        <v>0</v>
      </c>
      <c r="GF865">
        <v>-1696171817</v>
      </c>
      <c r="GG865">
        <v>2</v>
      </c>
      <c r="GH865">
        <v>1</v>
      </c>
      <c r="GI865">
        <v>2</v>
      </c>
      <c r="GJ865">
        <v>0</v>
      </c>
      <c r="GK865">
        <f>ROUND(R865*(R12)/100,2)</f>
        <v>0</v>
      </c>
      <c r="GL865">
        <f>ROUND(IF(AND(BH865=3,BI865=3,FS865&lt;&gt;0),P865,0),2)</f>
        <v>0</v>
      </c>
      <c r="GM865">
        <f>ROUND(O865+X865+Y865+GK865,2)+GX865</f>
        <v>2300.5300000000002</v>
      </c>
      <c r="GN865">
        <f>IF(OR(BI865=0,BI865=1),GM865-GX865,0)</f>
        <v>0</v>
      </c>
      <c r="GO865">
        <f>IF(BI865=2,GM865-GX865,0)</f>
        <v>0</v>
      </c>
      <c r="GP865">
        <f>IF(BI865=4,GM865-GX865,0)</f>
        <v>2300.5300000000002</v>
      </c>
      <c r="GR865">
        <v>0</v>
      </c>
      <c r="GS865">
        <v>0</v>
      </c>
      <c r="GT865">
        <v>0</v>
      </c>
      <c r="GU865" t="s">
        <v>3</v>
      </c>
      <c r="GV865">
        <f>ROUND((GT865),6)</f>
        <v>0</v>
      </c>
      <c r="GW865">
        <v>1</v>
      </c>
      <c r="GX865">
        <f>ROUND(HC865*I865,2)</f>
        <v>0</v>
      </c>
      <c r="HA865">
        <v>0</v>
      </c>
      <c r="HB865">
        <v>0</v>
      </c>
      <c r="HC865">
        <f>GV865*GW865</f>
        <v>0</v>
      </c>
      <c r="HE865" t="s">
        <v>3</v>
      </c>
      <c r="HF865" t="s">
        <v>3</v>
      </c>
      <c r="HM865" t="s">
        <v>3</v>
      </c>
      <c r="HN865" t="s">
        <v>3</v>
      </c>
      <c r="HO865" t="s">
        <v>3</v>
      </c>
      <c r="HP865" t="s">
        <v>3</v>
      </c>
      <c r="HQ865" t="s">
        <v>3</v>
      </c>
      <c r="HS865">
        <v>0</v>
      </c>
      <c r="IK865">
        <v>0</v>
      </c>
    </row>
    <row r="867" spans="1:245" x14ac:dyDescent="0.25">
      <c r="A867" s="2">
        <v>51</v>
      </c>
      <c r="B867" s="2">
        <f>B860</f>
        <v>1</v>
      </c>
      <c r="C867" s="2">
        <f>A860</f>
        <v>4</v>
      </c>
      <c r="D867" s="2">
        <f>ROW(A860)</f>
        <v>860</v>
      </c>
      <c r="E867" s="2"/>
      <c r="F867" s="2" t="str">
        <f>IF(F860&lt;&gt;"",F860,"")</f>
        <v>Новый раздел</v>
      </c>
      <c r="G867" s="2" t="str">
        <f>IF(G860&lt;&gt;"",G860,"")</f>
        <v>ПНР</v>
      </c>
      <c r="H867" s="2">
        <v>0</v>
      </c>
      <c r="I867" s="2"/>
      <c r="J867" s="2"/>
      <c r="K867" s="2"/>
      <c r="L867" s="2"/>
      <c r="M867" s="2"/>
      <c r="N867" s="2"/>
      <c r="O867" s="2">
        <f t="shared" ref="O867:T867" si="394">ROUND(AB867,2)</f>
        <v>3814.13</v>
      </c>
      <c r="P867" s="2">
        <f t="shared" si="394"/>
        <v>0</v>
      </c>
      <c r="Q867" s="2">
        <f t="shared" si="394"/>
        <v>0</v>
      </c>
      <c r="R867" s="2">
        <f t="shared" si="394"/>
        <v>0</v>
      </c>
      <c r="S867" s="2">
        <f t="shared" si="394"/>
        <v>3814.13</v>
      </c>
      <c r="T867" s="2">
        <f t="shared" si="394"/>
        <v>0</v>
      </c>
      <c r="U867" s="2">
        <f>AH867</f>
        <v>5.04</v>
      </c>
      <c r="V867" s="2">
        <f>AI867</f>
        <v>0</v>
      </c>
      <c r="W867" s="2">
        <f>ROUND(AJ867,2)</f>
        <v>0</v>
      </c>
      <c r="X867" s="2">
        <f>ROUND(AK867,2)</f>
        <v>2669.89</v>
      </c>
      <c r="Y867" s="2">
        <f>ROUND(AL867,2)</f>
        <v>1563.79</v>
      </c>
      <c r="Z867" s="2"/>
      <c r="AA867" s="2"/>
      <c r="AB867" s="2">
        <f>ROUND(SUMIF(AA864:AA865,"=66527339",O864:O865),2)</f>
        <v>3814.13</v>
      </c>
      <c r="AC867" s="2">
        <f>ROUND(SUMIF(AA864:AA865,"=66527339",P864:P865),2)</f>
        <v>0</v>
      </c>
      <c r="AD867" s="2">
        <f>ROUND(SUMIF(AA864:AA865,"=66527339",Q864:Q865),2)</f>
        <v>0</v>
      </c>
      <c r="AE867" s="2">
        <f>ROUND(SUMIF(AA864:AA865,"=66527339",R864:R865),2)</f>
        <v>0</v>
      </c>
      <c r="AF867" s="2">
        <f>ROUND(SUMIF(AA864:AA865,"=66527339",S864:S865),2)</f>
        <v>3814.13</v>
      </c>
      <c r="AG867" s="2">
        <f>ROUND(SUMIF(AA864:AA865,"=66527339",T864:T865),2)</f>
        <v>0</v>
      </c>
      <c r="AH867" s="2">
        <f>SUMIF(AA864:AA865,"=66527339",U864:U865)</f>
        <v>5.04</v>
      </c>
      <c r="AI867" s="2">
        <f>SUMIF(AA864:AA865,"=66527339",V864:V865)</f>
        <v>0</v>
      </c>
      <c r="AJ867" s="2">
        <f>ROUND(SUMIF(AA864:AA865,"=66527339",W864:W865),2)</f>
        <v>0</v>
      </c>
      <c r="AK867" s="2">
        <f>ROUND(SUMIF(AA864:AA865,"=66527339",X864:X865),2)</f>
        <v>2669.89</v>
      </c>
      <c r="AL867" s="2">
        <f>ROUND(SUMIF(AA864:AA865,"=66527339",Y864:Y865),2)</f>
        <v>1563.79</v>
      </c>
      <c r="AM867" s="2"/>
      <c r="AN867" s="2"/>
      <c r="AO867" s="2">
        <f t="shared" ref="AO867:BD867" si="395">ROUND(BX867,2)</f>
        <v>0</v>
      </c>
      <c r="AP867" s="2">
        <f t="shared" si="395"/>
        <v>0</v>
      </c>
      <c r="AQ867" s="2">
        <f t="shared" si="395"/>
        <v>0</v>
      </c>
      <c r="AR867" s="2">
        <f t="shared" si="395"/>
        <v>8047.81</v>
      </c>
      <c r="AS867" s="2">
        <f t="shared" si="395"/>
        <v>0</v>
      </c>
      <c r="AT867" s="2">
        <f t="shared" si="395"/>
        <v>0</v>
      </c>
      <c r="AU867" s="2">
        <f t="shared" si="395"/>
        <v>8047.81</v>
      </c>
      <c r="AV867" s="2">
        <f t="shared" si="395"/>
        <v>0</v>
      </c>
      <c r="AW867" s="2">
        <f t="shared" si="395"/>
        <v>0</v>
      </c>
      <c r="AX867" s="2">
        <f t="shared" si="395"/>
        <v>0</v>
      </c>
      <c r="AY867" s="2">
        <f t="shared" si="395"/>
        <v>0</v>
      </c>
      <c r="AZ867" s="2">
        <f t="shared" si="395"/>
        <v>0</v>
      </c>
      <c r="BA867" s="2">
        <f t="shared" si="395"/>
        <v>0</v>
      </c>
      <c r="BB867" s="2">
        <f t="shared" si="395"/>
        <v>0</v>
      </c>
      <c r="BC867" s="2">
        <f t="shared" si="395"/>
        <v>0</v>
      </c>
      <c r="BD867" s="2">
        <f t="shared" si="395"/>
        <v>0</v>
      </c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>
        <f>ROUND(SUMIF(AA864:AA865,"=66527339",FQ864:FQ865),2)</f>
        <v>0</v>
      </c>
      <c r="BY867" s="2">
        <f>ROUND(SUMIF(AA864:AA865,"=66527339",FR864:FR865),2)</f>
        <v>0</v>
      </c>
      <c r="BZ867" s="2">
        <f>ROUND(SUMIF(AA864:AA865,"=66527339",GL864:GL865),2)</f>
        <v>0</v>
      </c>
      <c r="CA867" s="2">
        <f>ROUND(SUMIF(AA864:AA865,"=66527339",GM864:GM865),2)</f>
        <v>8047.81</v>
      </c>
      <c r="CB867" s="2">
        <f>ROUND(SUMIF(AA864:AA865,"=66527339",GN864:GN865),2)</f>
        <v>0</v>
      </c>
      <c r="CC867" s="2">
        <f>ROUND(SUMIF(AA864:AA865,"=66527339",GO864:GO865),2)</f>
        <v>0</v>
      </c>
      <c r="CD867" s="2">
        <f>ROUND(SUMIF(AA864:AA865,"=66527339",GP864:GP865),2)</f>
        <v>8047.81</v>
      </c>
      <c r="CE867" s="2">
        <f>AC867-BX867</f>
        <v>0</v>
      </c>
      <c r="CF867" s="2">
        <f>AC867-BY867</f>
        <v>0</v>
      </c>
      <c r="CG867" s="2">
        <f>BX867-BZ867</f>
        <v>0</v>
      </c>
      <c r="CH867" s="2">
        <f>AC867-BX867-BY867+BZ867</f>
        <v>0</v>
      </c>
      <c r="CI867" s="2">
        <f>BY867-BZ867</f>
        <v>0</v>
      </c>
      <c r="CJ867" s="2">
        <f>ROUND(SUMIF(AA864:AA865,"=66527339",GX864:GX865),2)</f>
        <v>0</v>
      </c>
      <c r="CK867" s="2">
        <f>ROUND(SUMIF(AA864:AA865,"=66527339",GY864:GY865),2)</f>
        <v>0</v>
      </c>
      <c r="CL867" s="2">
        <f>ROUND(SUMIF(AA864:AA865,"=66527339",GZ864:GZ865),2)</f>
        <v>0</v>
      </c>
      <c r="CM867" s="2">
        <f>ROUND(SUMIF(AA864:AA865,"=66527339",HD864:HD865),2)</f>
        <v>0</v>
      </c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/>
      <c r="DZ867" s="3"/>
      <c r="EA867" s="3"/>
      <c r="EB867" s="3"/>
      <c r="EC867" s="3"/>
      <c r="ED867" s="3"/>
      <c r="EE867" s="3"/>
      <c r="EF867" s="3"/>
      <c r="EG867" s="3"/>
      <c r="EH867" s="3"/>
      <c r="EI867" s="3"/>
      <c r="EJ867" s="3"/>
      <c r="EK867" s="3"/>
      <c r="EL867" s="3"/>
      <c r="EM867" s="3"/>
      <c r="EN867" s="3"/>
      <c r="EO867" s="3"/>
      <c r="EP867" s="3"/>
      <c r="EQ867" s="3"/>
      <c r="ER867" s="3"/>
      <c r="ES867" s="3"/>
      <c r="ET867" s="3"/>
      <c r="EU867" s="3"/>
      <c r="EV867" s="3"/>
      <c r="EW867" s="3"/>
      <c r="EX867" s="3"/>
      <c r="EY867" s="3"/>
      <c r="EZ867" s="3"/>
      <c r="FA867" s="3"/>
      <c r="FB867" s="3"/>
      <c r="FC867" s="3"/>
      <c r="FD867" s="3"/>
      <c r="FE867" s="3"/>
      <c r="FF867" s="3"/>
      <c r="FG867" s="3"/>
      <c r="FH867" s="3"/>
      <c r="FI867" s="3"/>
      <c r="FJ867" s="3"/>
      <c r="FK867" s="3"/>
      <c r="FL867" s="3"/>
      <c r="FM867" s="3"/>
      <c r="FN867" s="3"/>
      <c r="FO867" s="3"/>
      <c r="FP867" s="3"/>
      <c r="FQ867" s="3"/>
      <c r="FR867" s="3"/>
      <c r="FS867" s="3"/>
      <c r="FT867" s="3"/>
      <c r="FU867" s="3"/>
      <c r="FV867" s="3"/>
      <c r="FW867" s="3"/>
      <c r="FX867" s="3"/>
      <c r="FY867" s="3"/>
      <c r="FZ867" s="3"/>
      <c r="GA867" s="3"/>
      <c r="GB867" s="3"/>
      <c r="GC867" s="3"/>
      <c r="GD867" s="3"/>
      <c r="GE867" s="3"/>
      <c r="GF867" s="3"/>
      <c r="GG867" s="3"/>
      <c r="GH867" s="3"/>
      <c r="GI867" s="3"/>
      <c r="GJ867" s="3"/>
      <c r="GK867" s="3"/>
      <c r="GL867" s="3"/>
      <c r="GM867" s="3"/>
      <c r="GN867" s="3"/>
      <c r="GO867" s="3"/>
      <c r="GP867" s="3"/>
      <c r="GQ867" s="3"/>
      <c r="GR867" s="3"/>
      <c r="GS867" s="3"/>
      <c r="GT867" s="3"/>
      <c r="GU867" s="3"/>
      <c r="GV867" s="3"/>
      <c r="GW867" s="3"/>
      <c r="GX867" s="3">
        <v>0</v>
      </c>
    </row>
    <row r="869" spans="1:245" x14ac:dyDescent="0.25">
      <c r="A869" s="4">
        <v>50</v>
      </c>
      <c r="B869" s="4">
        <v>0</v>
      </c>
      <c r="C869" s="4">
        <v>0</v>
      </c>
      <c r="D869" s="4">
        <v>1</v>
      </c>
      <c r="E869" s="4">
        <v>201</v>
      </c>
      <c r="F869" s="4">
        <f>ROUND(Source!O867,O869)</f>
        <v>3814.13</v>
      </c>
      <c r="G869" s="4" t="s">
        <v>57</v>
      </c>
      <c r="H869" s="4" t="s">
        <v>58</v>
      </c>
      <c r="I869" s="4"/>
      <c r="J869" s="4"/>
      <c r="K869" s="4">
        <v>201</v>
      </c>
      <c r="L869" s="4">
        <v>1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3814.13</v>
      </c>
      <c r="X869" s="4">
        <v>1</v>
      </c>
      <c r="Y869" s="4">
        <v>3814.13</v>
      </c>
      <c r="Z869" s="4"/>
      <c r="AA869" s="4"/>
      <c r="AB869" s="4"/>
    </row>
    <row r="870" spans="1:245" x14ac:dyDescent="0.25">
      <c r="A870" s="4">
        <v>50</v>
      </c>
      <c r="B870" s="4">
        <v>0</v>
      </c>
      <c r="C870" s="4">
        <v>0</v>
      </c>
      <c r="D870" s="4">
        <v>1</v>
      </c>
      <c r="E870" s="4">
        <v>202</v>
      </c>
      <c r="F870" s="4">
        <f>ROUND(Source!P867,O870)</f>
        <v>0</v>
      </c>
      <c r="G870" s="4" t="s">
        <v>59</v>
      </c>
      <c r="H870" s="4" t="s">
        <v>60</v>
      </c>
      <c r="I870" s="4"/>
      <c r="J870" s="4"/>
      <c r="K870" s="4">
        <v>202</v>
      </c>
      <c r="L870" s="4">
        <v>2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45" x14ac:dyDescent="0.25">
      <c r="A871" s="4">
        <v>50</v>
      </c>
      <c r="B871" s="4">
        <v>0</v>
      </c>
      <c r="C871" s="4">
        <v>0</v>
      </c>
      <c r="D871" s="4">
        <v>1</v>
      </c>
      <c r="E871" s="4">
        <v>222</v>
      </c>
      <c r="F871" s="4">
        <f>ROUND(Source!AO867,O871)</f>
        <v>0</v>
      </c>
      <c r="G871" s="4" t="s">
        <v>61</v>
      </c>
      <c r="H871" s="4" t="s">
        <v>62</v>
      </c>
      <c r="I871" s="4"/>
      <c r="J871" s="4"/>
      <c r="K871" s="4">
        <v>222</v>
      </c>
      <c r="L871" s="4">
        <v>3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45" x14ac:dyDescent="0.25">
      <c r="A872" s="4">
        <v>50</v>
      </c>
      <c r="B872" s="4">
        <v>0</v>
      </c>
      <c r="C872" s="4">
        <v>0</v>
      </c>
      <c r="D872" s="4">
        <v>1</v>
      </c>
      <c r="E872" s="4">
        <v>225</v>
      </c>
      <c r="F872" s="4">
        <f>ROUND(Source!AV867,O872)</f>
        <v>0</v>
      </c>
      <c r="G872" s="4" t="s">
        <v>63</v>
      </c>
      <c r="H872" s="4" t="s">
        <v>64</v>
      </c>
      <c r="I872" s="4"/>
      <c r="J872" s="4"/>
      <c r="K872" s="4">
        <v>225</v>
      </c>
      <c r="L872" s="4">
        <v>4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45" x14ac:dyDescent="0.25">
      <c r="A873" s="4">
        <v>50</v>
      </c>
      <c r="B873" s="4">
        <v>0</v>
      </c>
      <c r="C873" s="4">
        <v>0</v>
      </c>
      <c r="D873" s="4">
        <v>1</v>
      </c>
      <c r="E873" s="4">
        <v>226</v>
      </c>
      <c r="F873" s="4">
        <f>ROUND(Source!AW867,O873)</f>
        <v>0</v>
      </c>
      <c r="G873" s="4" t="s">
        <v>65</v>
      </c>
      <c r="H873" s="4" t="s">
        <v>66</v>
      </c>
      <c r="I873" s="4"/>
      <c r="J873" s="4"/>
      <c r="K873" s="4">
        <v>226</v>
      </c>
      <c r="L873" s="4">
        <v>5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45" x14ac:dyDescent="0.25">
      <c r="A874" s="4">
        <v>50</v>
      </c>
      <c r="B874" s="4">
        <v>0</v>
      </c>
      <c r="C874" s="4">
        <v>0</v>
      </c>
      <c r="D874" s="4">
        <v>1</v>
      </c>
      <c r="E874" s="4">
        <v>227</v>
      </c>
      <c r="F874" s="4">
        <f>ROUND(Source!AX867,O874)</f>
        <v>0</v>
      </c>
      <c r="G874" s="4" t="s">
        <v>67</v>
      </c>
      <c r="H874" s="4" t="s">
        <v>68</v>
      </c>
      <c r="I874" s="4"/>
      <c r="J874" s="4"/>
      <c r="K874" s="4">
        <v>227</v>
      </c>
      <c r="L874" s="4">
        <v>6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45" x14ac:dyDescent="0.25">
      <c r="A875" s="4">
        <v>50</v>
      </c>
      <c r="B875" s="4">
        <v>0</v>
      </c>
      <c r="C875" s="4">
        <v>0</v>
      </c>
      <c r="D875" s="4">
        <v>1</v>
      </c>
      <c r="E875" s="4">
        <v>228</v>
      </c>
      <c r="F875" s="4">
        <f>ROUND(Source!AY867,O875)</f>
        <v>0</v>
      </c>
      <c r="G875" s="4" t="s">
        <v>69</v>
      </c>
      <c r="H875" s="4" t="s">
        <v>70</v>
      </c>
      <c r="I875" s="4"/>
      <c r="J875" s="4"/>
      <c r="K875" s="4">
        <v>228</v>
      </c>
      <c r="L875" s="4">
        <v>7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45" x14ac:dyDescent="0.25">
      <c r="A876" s="4">
        <v>50</v>
      </c>
      <c r="B876" s="4">
        <v>0</v>
      </c>
      <c r="C876" s="4">
        <v>0</v>
      </c>
      <c r="D876" s="4">
        <v>1</v>
      </c>
      <c r="E876" s="4">
        <v>216</v>
      </c>
      <c r="F876" s="4">
        <f>ROUND(Source!AP867,O876)</f>
        <v>0</v>
      </c>
      <c r="G876" s="4" t="s">
        <v>71</v>
      </c>
      <c r="H876" s="4" t="s">
        <v>72</v>
      </c>
      <c r="I876" s="4"/>
      <c r="J876" s="4"/>
      <c r="K876" s="4">
        <v>216</v>
      </c>
      <c r="L876" s="4">
        <v>8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45" x14ac:dyDescent="0.25">
      <c r="A877" s="4">
        <v>50</v>
      </c>
      <c r="B877" s="4">
        <v>0</v>
      </c>
      <c r="C877" s="4">
        <v>0</v>
      </c>
      <c r="D877" s="4">
        <v>1</v>
      </c>
      <c r="E877" s="4">
        <v>223</v>
      </c>
      <c r="F877" s="4">
        <f>ROUND(Source!AQ867,O877)</f>
        <v>0</v>
      </c>
      <c r="G877" s="4" t="s">
        <v>73</v>
      </c>
      <c r="H877" s="4" t="s">
        <v>74</v>
      </c>
      <c r="I877" s="4"/>
      <c r="J877" s="4"/>
      <c r="K877" s="4">
        <v>223</v>
      </c>
      <c r="L877" s="4">
        <v>9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/>
      <c r="AA877" s="4"/>
      <c r="AB877" s="4"/>
    </row>
    <row r="878" spans="1:245" x14ac:dyDescent="0.25">
      <c r="A878" s="4">
        <v>50</v>
      </c>
      <c r="B878" s="4">
        <v>0</v>
      </c>
      <c r="C878" s="4">
        <v>0</v>
      </c>
      <c r="D878" s="4">
        <v>1</v>
      </c>
      <c r="E878" s="4">
        <v>229</v>
      </c>
      <c r="F878" s="4">
        <f>ROUND(Source!AZ867,O878)</f>
        <v>0</v>
      </c>
      <c r="G878" s="4" t="s">
        <v>75</v>
      </c>
      <c r="H878" s="4" t="s">
        <v>76</v>
      </c>
      <c r="I878" s="4"/>
      <c r="J878" s="4"/>
      <c r="K878" s="4">
        <v>229</v>
      </c>
      <c r="L878" s="4">
        <v>10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/>
      <c r="AA878" s="4"/>
      <c r="AB878" s="4"/>
    </row>
    <row r="879" spans="1:245" x14ac:dyDescent="0.25">
      <c r="A879" s="4">
        <v>50</v>
      </c>
      <c r="B879" s="4">
        <v>0</v>
      </c>
      <c r="C879" s="4">
        <v>0</v>
      </c>
      <c r="D879" s="4">
        <v>1</v>
      </c>
      <c r="E879" s="4">
        <v>203</v>
      </c>
      <c r="F879" s="4">
        <f>ROUND(Source!Q867,O879)</f>
        <v>0</v>
      </c>
      <c r="G879" s="4" t="s">
        <v>77</v>
      </c>
      <c r="H879" s="4" t="s">
        <v>78</v>
      </c>
      <c r="I879" s="4"/>
      <c r="J879" s="4"/>
      <c r="K879" s="4">
        <v>203</v>
      </c>
      <c r="L879" s="4">
        <v>11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45" x14ac:dyDescent="0.25">
      <c r="A880" s="4">
        <v>50</v>
      </c>
      <c r="B880" s="4">
        <v>0</v>
      </c>
      <c r="C880" s="4">
        <v>0</v>
      </c>
      <c r="D880" s="4">
        <v>1</v>
      </c>
      <c r="E880" s="4">
        <v>231</v>
      </c>
      <c r="F880" s="4">
        <f>ROUND(Source!BB867,O880)</f>
        <v>0</v>
      </c>
      <c r="G880" s="4" t="s">
        <v>79</v>
      </c>
      <c r="H880" s="4" t="s">
        <v>80</v>
      </c>
      <c r="I880" s="4"/>
      <c r="J880" s="4"/>
      <c r="K880" s="4">
        <v>231</v>
      </c>
      <c r="L880" s="4">
        <v>12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8" x14ac:dyDescent="0.25">
      <c r="A881" s="4">
        <v>50</v>
      </c>
      <c r="B881" s="4">
        <v>0</v>
      </c>
      <c r="C881" s="4">
        <v>0</v>
      </c>
      <c r="D881" s="4">
        <v>1</v>
      </c>
      <c r="E881" s="4">
        <v>204</v>
      </c>
      <c r="F881" s="4">
        <f>ROUND(Source!R867,O881)</f>
        <v>0</v>
      </c>
      <c r="G881" s="4" t="s">
        <v>81</v>
      </c>
      <c r="H881" s="4" t="s">
        <v>82</v>
      </c>
      <c r="I881" s="4"/>
      <c r="J881" s="4"/>
      <c r="K881" s="4">
        <v>204</v>
      </c>
      <c r="L881" s="4">
        <v>13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28" x14ac:dyDescent="0.25">
      <c r="A882" s="4">
        <v>50</v>
      </c>
      <c r="B882" s="4">
        <v>0</v>
      </c>
      <c r="C882" s="4">
        <v>0</v>
      </c>
      <c r="D882" s="4">
        <v>1</v>
      </c>
      <c r="E882" s="4">
        <v>205</v>
      </c>
      <c r="F882" s="4">
        <f>ROUND(Source!S867,O882)</f>
        <v>3814.13</v>
      </c>
      <c r="G882" s="4" t="s">
        <v>83</v>
      </c>
      <c r="H882" s="4" t="s">
        <v>84</v>
      </c>
      <c r="I882" s="4"/>
      <c r="J882" s="4"/>
      <c r="K882" s="4">
        <v>205</v>
      </c>
      <c r="L882" s="4">
        <v>14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3814.13</v>
      </c>
      <c r="X882" s="4">
        <v>1</v>
      </c>
      <c r="Y882" s="4">
        <v>3814.13</v>
      </c>
      <c r="Z882" s="4"/>
      <c r="AA882" s="4"/>
      <c r="AB882" s="4"/>
    </row>
    <row r="883" spans="1:28" x14ac:dyDescent="0.25">
      <c r="A883" s="4">
        <v>50</v>
      </c>
      <c r="B883" s="4">
        <v>0</v>
      </c>
      <c r="C883" s="4">
        <v>0</v>
      </c>
      <c r="D883" s="4">
        <v>1</v>
      </c>
      <c r="E883" s="4">
        <v>232</v>
      </c>
      <c r="F883" s="4">
        <f>ROUND(Source!BC867,O883)</f>
        <v>0</v>
      </c>
      <c r="G883" s="4" t="s">
        <v>85</v>
      </c>
      <c r="H883" s="4" t="s">
        <v>86</v>
      </c>
      <c r="I883" s="4"/>
      <c r="J883" s="4"/>
      <c r="K883" s="4">
        <v>232</v>
      </c>
      <c r="L883" s="4">
        <v>15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8" x14ac:dyDescent="0.25">
      <c r="A884" s="4">
        <v>50</v>
      </c>
      <c r="B884" s="4">
        <v>0</v>
      </c>
      <c r="C884" s="4">
        <v>0</v>
      </c>
      <c r="D884" s="4">
        <v>1</v>
      </c>
      <c r="E884" s="4">
        <v>214</v>
      </c>
      <c r="F884" s="4">
        <f>ROUND(Source!AS867,O884)</f>
        <v>0</v>
      </c>
      <c r="G884" s="4" t="s">
        <v>87</v>
      </c>
      <c r="H884" s="4" t="s">
        <v>88</v>
      </c>
      <c r="I884" s="4"/>
      <c r="J884" s="4"/>
      <c r="K884" s="4">
        <v>214</v>
      </c>
      <c r="L884" s="4">
        <v>16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0</v>
      </c>
      <c r="X884" s="4">
        <v>1</v>
      </c>
      <c r="Y884" s="4">
        <v>0</v>
      </c>
      <c r="Z884" s="4"/>
      <c r="AA884" s="4"/>
      <c r="AB884" s="4"/>
    </row>
    <row r="885" spans="1:28" x14ac:dyDescent="0.25">
      <c r="A885" s="4">
        <v>50</v>
      </c>
      <c r="B885" s="4">
        <v>0</v>
      </c>
      <c r="C885" s="4">
        <v>0</v>
      </c>
      <c r="D885" s="4">
        <v>1</v>
      </c>
      <c r="E885" s="4">
        <v>215</v>
      </c>
      <c r="F885" s="4">
        <f>ROUND(Source!AT867,O885)</f>
        <v>0</v>
      </c>
      <c r="G885" s="4" t="s">
        <v>89</v>
      </c>
      <c r="H885" s="4" t="s">
        <v>90</v>
      </c>
      <c r="I885" s="4"/>
      <c r="J885" s="4"/>
      <c r="K885" s="4">
        <v>215</v>
      </c>
      <c r="L885" s="4">
        <v>17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/>
      <c r="AA885" s="4"/>
      <c r="AB885" s="4"/>
    </row>
    <row r="886" spans="1:28" x14ac:dyDescent="0.25">
      <c r="A886" s="4">
        <v>50</v>
      </c>
      <c r="B886" s="4">
        <v>0</v>
      </c>
      <c r="C886" s="4">
        <v>0</v>
      </c>
      <c r="D886" s="4">
        <v>1</v>
      </c>
      <c r="E886" s="4">
        <v>217</v>
      </c>
      <c r="F886" s="4">
        <f>ROUND(Source!AU867,O886)</f>
        <v>8047.81</v>
      </c>
      <c r="G886" s="4" t="s">
        <v>91</v>
      </c>
      <c r="H886" s="4" t="s">
        <v>92</v>
      </c>
      <c r="I886" s="4"/>
      <c r="J886" s="4"/>
      <c r="K886" s="4">
        <v>217</v>
      </c>
      <c r="L886" s="4">
        <v>18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8047.81</v>
      </c>
      <c r="X886" s="4">
        <v>1</v>
      </c>
      <c r="Y886" s="4">
        <v>8047.81</v>
      </c>
      <c r="Z886" s="4"/>
      <c r="AA886" s="4"/>
      <c r="AB886" s="4"/>
    </row>
    <row r="887" spans="1:28" x14ac:dyDescent="0.25">
      <c r="A887" s="4">
        <v>50</v>
      </c>
      <c r="B887" s="4">
        <v>0</v>
      </c>
      <c r="C887" s="4">
        <v>0</v>
      </c>
      <c r="D887" s="4">
        <v>1</v>
      </c>
      <c r="E887" s="4">
        <v>230</v>
      </c>
      <c r="F887" s="4">
        <f>ROUND(Source!BA867,O887)</f>
        <v>0</v>
      </c>
      <c r="G887" s="4" t="s">
        <v>93</v>
      </c>
      <c r="H887" s="4" t="s">
        <v>94</v>
      </c>
      <c r="I887" s="4"/>
      <c r="J887" s="4"/>
      <c r="K887" s="4">
        <v>230</v>
      </c>
      <c r="L887" s="4">
        <v>19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/>
      <c r="AA887" s="4"/>
      <c r="AB887" s="4"/>
    </row>
    <row r="888" spans="1:28" x14ac:dyDescent="0.25">
      <c r="A888" s="4">
        <v>50</v>
      </c>
      <c r="B888" s="4">
        <v>0</v>
      </c>
      <c r="C888" s="4">
        <v>0</v>
      </c>
      <c r="D888" s="4">
        <v>1</v>
      </c>
      <c r="E888" s="4">
        <v>206</v>
      </c>
      <c r="F888" s="4">
        <f>ROUND(Source!T867,O888)</f>
        <v>0</v>
      </c>
      <c r="G888" s="4" t="s">
        <v>95</v>
      </c>
      <c r="H888" s="4" t="s">
        <v>96</v>
      </c>
      <c r="I888" s="4"/>
      <c r="J888" s="4"/>
      <c r="K888" s="4">
        <v>206</v>
      </c>
      <c r="L888" s="4">
        <v>20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/>
      <c r="AA888" s="4"/>
      <c r="AB888" s="4"/>
    </row>
    <row r="889" spans="1:28" x14ac:dyDescent="0.25">
      <c r="A889" s="4">
        <v>50</v>
      </c>
      <c r="B889" s="4">
        <v>0</v>
      </c>
      <c r="C889" s="4">
        <v>0</v>
      </c>
      <c r="D889" s="4">
        <v>1</v>
      </c>
      <c r="E889" s="4">
        <v>207</v>
      </c>
      <c r="F889" s="4">
        <f>Source!U867</f>
        <v>5.04</v>
      </c>
      <c r="G889" s="4" t="s">
        <v>97</v>
      </c>
      <c r="H889" s="4" t="s">
        <v>98</v>
      </c>
      <c r="I889" s="4"/>
      <c r="J889" s="4"/>
      <c r="K889" s="4">
        <v>207</v>
      </c>
      <c r="L889" s="4">
        <v>21</v>
      </c>
      <c r="M889" s="4">
        <v>3</v>
      </c>
      <c r="N889" s="4" t="s">
        <v>3</v>
      </c>
      <c r="O889" s="4">
        <v>-1</v>
      </c>
      <c r="P889" s="4"/>
      <c r="Q889" s="4"/>
      <c r="R889" s="4"/>
      <c r="S889" s="4"/>
      <c r="T889" s="4"/>
      <c r="U889" s="4"/>
      <c r="V889" s="4"/>
      <c r="W889" s="4">
        <v>5.04</v>
      </c>
      <c r="X889" s="4">
        <v>1</v>
      </c>
      <c r="Y889" s="4">
        <v>5.04</v>
      </c>
      <c r="Z889" s="4"/>
      <c r="AA889" s="4"/>
      <c r="AB889" s="4"/>
    </row>
    <row r="890" spans="1:28" x14ac:dyDescent="0.25">
      <c r="A890" s="4">
        <v>50</v>
      </c>
      <c r="B890" s="4">
        <v>0</v>
      </c>
      <c r="C890" s="4">
        <v>0</v>
      </c>
      <c r="D890" s="4">
        <v>1</v>
      </c>
      <c r="E890" s="4">
        <v>208</v>
      </c>
      <c r="F890" s="4">
        <f>Source!V867</f>
        <v>0</v>
      </c>
      <c r="G890" s="4" t="s">
        <v>99</v>
      </c>
      <c r="H890" s="4" t="s">
        <v>100</v>
      </c>
      <c r="I890" s="4"/>
      <c r="J890" s="4"/>
      <c r="K890" s="4">
        <v>208</v>
      </c>
      <c r="L890" s="4">
        <v>22</v>
      </c>
      <c r="M890" s="4">
        <v>3</v>
      </c>
      <c r="N890" s="4" t="s">
        <v>3</v>
      </c>
      <c r="O890" s="4">
        <v>-1</v>
      </c>
      <c r="P890" s="4"/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/>
      <c r="AA890" s="4"/>
      <c r="AB890" s="4"/>
    </row>
    <row r="891" spans="1:28" x14ac:dyDescent="0.25">
      <c r="A891" s="4">
        <v>50</v>
      </c>
      <c r="B891" s="4">
        <v>0</v>
      </c>
      <c r="C891" s="4">
        <v>0</v>
      </c>
      <c r="D891" s="4">
        <v>1</v>
      </c>
      <c r="E891" s="4">
        <v>209</v>
      </c>
      <c r="F891" s="4">
        <f>ROUND(Source!W867,O891)</f>
        <v>0</v>
      </c>
      <c r="G891" s="4" t="s">
        <v>101</v>
      </c>
      <c r="H891" s="4" t="s">
        <v>102</v>
      </c>
      <c r="I891" s="4"/>
      <c r="J891" s="4"/>
      <c r="K891" s="4">
        <v>209</v>
      </c>
      <c r="L891" s="4">
        <v>23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/>
      <c r="AA891" s="4"/>
      <c r="AB891" s="4"/>
    </row>
    <row r="892" spans="1:28" x14ac:dyDescent="0.25">
      <c r="A892" s="4">
        <v>50</v>
      </c>
      <c r="B892" s="4">
        <v>0</v>
      </c>
      <c r="C892" s="4">
        <v>0</v>
      </c>
      <c r="D892" s="4">
        <v>1</v>
      </c>
      <c r="E892" s="4">
        <v>233</v>
      </c>
      <c r="F892" s="4">
        <f>ROUND(Source!BD867,O892)</f>
        <v>0</v>
      </c>
      <c r="G892" s="4" t="s">
        <v>103</v>
      </c>
      <c r="H892" s="4" t="s">
        <v>104</v>
      </c>
      <c r="I892" s="4"/>
      <c r="J892" s="4"/>
      <c r="K892" s="4">
        <v>233</v>
      </c>
      <c r="L892" s="4">
        <v>24</v>
      </c>
      <c r="M892" s="4">
        <v>3</v>
      </c>
      <c r="N892" s="4" t="s">
        <v>3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/>
      <c r="AA892" s="4"/>
      <c r="AB892" s="4"/>
    </row>
    <row r="893" spans="1:28" x14ac:dyDescent="0.25">
      <c r="A893" s="4">
        <v>50</v>
      </c>
      <c r="B893" s="4">
        <v>0</v>
      </c>
      <c r="C893" s="4">
        <v>0</v>
      </c>
      <c r="D893" s="4">
        <v>1</v>
      </c>
      <c r="E893" s="4">
        <v>210</v>
      </c>
      <c r="F893" s="4">
        <f>ROUND(Source!X867,O893)</f>
        <v>2669.89</v>
      </c>
      <c r="G893" s="4" t="s">
        <v>105</v>
      </c>
      <c r="H893" s="4" t="s">
        <v>106</v>
      </c>
      <c r="I893" s="4"/>
      <c r="J893" s="4"/>
      <c r="K893" s="4">
        <v>210</v>
      </c>
      <c r="L893" s="4">
        <v>25</v>
      </c>
      <c r="M893" s="4">
        <v>3</v>
      </c>
      <c r="N893" s="4" t="s">
        <v>3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2669.89</v>
      </c>
      <c r="X893" s="4">
        <v>1</v>
      </c>
      <c r="Y893" s="4">
        <v>2669.89</v>
      </c>
      <c r="Z893" s="4"/>
      <c r="AA893" s="4"/>
      <c r="AB893" s="4"/>
    </row>
    <row r="894" spans="1:28" x14ac:dyDescent="0.25">
      <c r="A894" s="4">
        <v>50</v>
      </c>
      <c r="B894" s="4">
        <v>0</v>
      </c>
      <c r="C894" s="4">
        <v>0</v>
      </c>
      <c r="D894" s="4">
        <v>1</v>
      </c>
      <c r="E894" s="4">
        <v>211</v>
      </c>
      <c r="F894" s="4">
        <f>ROUND(Source!Y867,O894)</f>
        <v>1563.79</v>
      </c>
      <c r="G894" s="4" t="s">
        <v>107</v>
      </c>
      <c r="H894" s="4" t="s">
        <v>108</v>
      </c>
      <c r="I894" s="4"/>
      <c r="J894" s="4"/>
      <c r="K894" s="4">
        <v>211</v>
      </c>
      <c r="L894" s="4">
        <v>26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1563.79</v>
      </c>
      <c r="X894" s="4">
        <v>1</v>
      </c>
      <c r="Y894" s="4">
        <v>1563.79</v>
      </c>
      <c r="Z894" s="4"/>
      <c r="AA894" s="4"/>
      <c r="AB894" s="4"/>
    </row>
    <row r="895" spans="1:28" x14ac:dyDescent="0.25">
      <c r="A895" s="4">
        <v>50</v>
      </c>
      <c r="B895" s="4">
        <v>0</v>
      </c>
      <c r="C895" s="4">
        <v>0</v>
      </c>
      <c r="D895" s="4">
        <v>1</v>
      </c>
      <c r="E895" s="4">
        <v>224</v>
      </c>
      <c r="F895" s="4">
        <f>ROUND(Source!AR867,O895)</f>
        <v>8047.81</v>
      </c>
      <c r="G895" s="4" t="s">
        <v>109</v>
      </c>
      <c r="H895" s="4" t="s">
        <v>110</v>
      </c>
      <c r="I895" s="4"/>
      <c r="J895" s="4"/>
      <c r="K895" s="4">
        <v>224</v>
      </c>
      <c r="L895" s="4">
        <v>27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8047.81</v>
      </c>
      <c r="X895" s="4">
        <v>1</v>
      </c>
      <c r="Y895" s="4">
        <v>8047.81</v>
      </c>
      <c r="Z895" s="4"/>
      <c r="AA895" s="4"/>
      <c r="AB895" s="4"/>
    </row>
    <row r="897" spans="1:206" x14ac:dyDescent="0.25">
      <c r="A897" s="2">
        <v>51</v>
      </c>
      <c r="B897" s="2">
        <f>B856</f>
        <v>1</v>
      </c>
      <c r="C897" s="2">
        <f>A856</f>
        <v>3</v>
      </c>
      <c r="D897" s="2">
        <f>ROW(A856)</f>
        <v>856</v>
      </c>
      <c r="E897" s="2"/>
      <c r="F897" s="2" t="str">
        <f>IF(F856&lt;&gt;"",F856,"")</f>
        <v>09-01-02</v>
      </c>
      <c r="G897" s="2" t="str">
        <f>IF(G856&lt;&gt;"",G856,"")</f>
        <v>ПНР 0,4 кВ</v>
      </c>
      <c r="H897" s="2">
        <v>0</v>
      </c>
      <c r="I897" s="2"/>
      <c r="J897" s="2"/>
      <c r="K897" s="2"/>
      <c r="L897" s="2"/>
      <c r="M897" s="2"/>
      <c r="N897" s="2"/>
      <c r="O897" s="2">
        <f t="shared" ref="O897:T897" si="396">ROUND(O867+AB897,2)</f>
        <v>3814.13</v>
      </c>
      <c r="P897" s="2">
        <f t="shared" si="396"/>
        <v>0</v>
      </c>
      <c r="Q897" s="2">
        <f t="shared" si="396"/>
        <v>0</v>
      </c>
      <c r="R897" s="2">
        <f t="shared" si="396"/>
        <v>0</v>
      </c>
      <c r="S897" s="2">
        <f t="shared" si="396"/>
        <v>3814.13</v>
      </c>
      <c r="T897" s="2">
        <f t="shared" si="396"/>
        <v>0</v>
      </c>
      <c r="U897" s="2">
        <f>U867+AH897</f>
        <v>5.04</v>
      </c>
      <c r="V897" s="2">
        <f>V867+AI897</f>
        <v>0</v>
      </c>
      <c r="W897" s="2">
        <f>ROUND(W867+AJ897,2)</f>
        <v>0</v>
      </c>
      <c r="X897" s="2">
        <f>ROUND(X867+AK897,2)</f>
        <v>2669.89</v>
      </c>
      <c r="Y897" s="2">
        <f>ROUND(Y867+AL897,2)</f>
        <v>1563.79</v>
      </c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>
        <f t="shared" ref="AO897:BD897" si="397">ROUND(AO867+BX897,2)</f>
        <v>0</v>
      </c>
      <c r="AP897" s="2">
        <f t="shared" si="397"/>
        <v>0</v>
      </c>
      <c r="AQ897" s="2">
        <f t="shared" si="397"/>
        <v>0</v>
      </c>
      <c r="AR897" s="2">
        <f t="shared" si="397"/>
        <v>8047.81</v>
      </c>
      <c r="AS897" s="2">
        <f t="shared" si="397"/>
        <v>0</v>
      </c>
      <c r="AT897" s="2">
        <f t="shared" si="397"/>
        <v>0</v>
      </c>
      <c r="AU897" s="2">
        <f t="shared" si="397"/>
        <v>8047.81</v>
      </c>
      <c r="AV897" s="2">
        <f t="shared" si="397"/>
        <v>0</v>
      </c>
      <c r="AW897" s="2">
        <f t="shared" si="397"/>
        <v>0</v>
      </c>
      <c r="AX897" s="2">
        <f t="shared" si="397"/>
        <v>0</v>
      </c>
      <c r="AY897" s="2">
        <f t="shared" si="397"/>
        <v>0</v>
      </c>
      <c r="AZ897" s="2">
        <f t="shared" si="397"/>
        <v>0</v>
      </c>
      <c r="BA897" s="2">
        <f t="shared" si="397"/>
        <v>0</v>
      </c>
      <c r="BB897" s="2">
        <f t="shared" si="397"/>
        <v>0</v>
      </c>
      <c r="BC897" s="2">
        <f t="shared" si="397"/>
        <v>0</v>
      </c>
      <c r="BD897" s="2">
        <f t="shared" si="397"/>
        <v>0</v>
      </c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  <c r="GP897" s="3"/>
      <c r="GQ897" s="3"/>
      <c r="GR897" s="3"/>
      <c r="GS897" s="3"/>
      <c r="GT897" s="3"/>
      <c r="GU897" s="3"/>
      <c r="GV897" s="3"/>
      <c r="GW897" s="3"/>
      <c r="GX897" s="3">
        <v>0</v>
      </c>
    </row>
    <row r="899" spans="1:206" x14ac:dyDescent="0.25">
      <c r="A899" s="4">
        <v>50</v>
      </c>
      <c r="B899" s="4">
        <v>0</v>
      </c>
      <c r="C899" s="4">
        <v>0</v>
      </c>
      <c r="D899" s="4">
        <v>1</v>
      </c>
      <c r="E899" s="4">
        <v>201</v>
      </c>
      <c r="F899" s="4">
        <f>ROUND(Source!O897,O899)</f>
        <v>3814.13</v>
      </c>
      <c r="G899" s="4" t="s">
        <v>57</v>
      </c>
      <c r="H899" s="4" t="s">
        <v>58</v>
      </c>
      <c r="I899" s="4"/>
      <c r="J899" s="4"/>
      <c r="K899" s="4">
        <v>201</v>
      </c>
      <c r="L899" s="4">
        <v>1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3814.13</v>
      </c>
      <c r="X899" s="4">
        <v>1</v>
      </c>
      <c r="Y899" s="4">
        <v>3814.13</v>
      </c>
      <c r="Z899" s="4"/>
      <c r="AA899" s="4"/>
      <c r="AB899" s="4"/>
    </row>
    <row r="900" spans="1:206" x14ac:dyDescent="0.25">
      <c r="A900" s="4">
        <v>50</v>
      </c>
      <c r="B900" s="4">
        <v>0</v>
      </c>
      <c r="C900" s="4">
        <v>0</v>
      </c>
      <c r="D900" s="4">
        <v>1</v>
      </c>
      <c r="E900" s="4">
        <v>202</v>
      </c>
      <c r="F900" s="4">
        <f>ROUND(Source!P897,O900)</f>
        <v>0</v>
      </c>
      <c r="G900" s="4" t="s">
        <v>59</v>
      </c>
      <c r="H900" s="4" t="s">
        <v>60</v>
      </c>
      <c r="I900" s="4"/>
      <c r="J900" s="4"/>
      <c r="K900" s="4">
        <v>202</v>
      </c>
      <c r="L900" s="4">
        <v>2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06" x14ac:dyDescent="0.25">
      <c r="A901" s="4">
        <v>50</v>
      </c>
      <c r="B901" s="4">
        <v>0</v>
      </c>
      <c r="C901" s="4">
        <v>0</v>
      </c>
      <c r="D901" s="4">
        <v>1</v>
      </c>
      <c r="E901" s="4">
        <v>222</v>
      </c>
      <c r="F901" s="4">
        <f>ROUND(Source!AO897,O901)</f>
        <v>0</v>
      </c>
      <c r="G901" s="4" t="s">
        <v>61</v>
      </c>
      <c r="H901" s="4" t="s">
        <v>62</v>
      </c>
      <c r="I901" s="4"/>
      <c r="J901" s="4"/>
      <c r="K901" s="4">
        <v>222</v>
      </c>
      <c r="L901" s="4">
        <v>3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06" x14ac:dyDescent="0.25">
      <c r="A902" s="4">
        <v>50</v>
      </c>
      <c r="B902" s="4">
        <v>0</v>
      </c>
      <c r="C902" s="4">
        <v>0</v>
      </c>
      <c r="D902" s="4">
        <v>1</v>
      </c>
      <c r="E902" s="4">
        <v>225</v>
      </c>
      <c r="F902" s="4">
        <f>ROUND(Source!AV897,O902)</f>
        <v>0</v>
      </c>
      <c r="G902" s="4" t="s">
        <v>63</v>
      </c>
      <c r="H902" s="4" t="s">
        <v>64</v>
      </c>
      <c r="I902" s="4"/>
      <c r="J902" s="4"/>
      <c r="K902" s="4">
        <v>225</v>
      </c>
      <c r="L902" s="4">
        <v>4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06" x14ac:dyDescent="0.25">
      <c r="A903" s="4">
        <v>50</v>
      </c>
      <c r="B903" s="4">
        <v>0</v>
      </c>
      <c r="C903" s="4">
        <v>0</v>
      </c>
      <c r="D903" s="4">
        <v>1</v>
      </c>
      <c r="E903" s="4">
        <v>226</v>
      </c>
      <c r="F903" s="4">
        <f>ROUND(Source!AW897,O903)</f>
        <v>0</v>
      </c>
      <c r="G903" s="4" t="s">
        <v>65</v>
      </c>
      <c r="H903" s="4" t="s">
        <v>66</v>
      </c>
      <c r="I903" s="4"/>
      <c r="J903" s="4"/>
      <c r="K903" s="4">
        <v>226</v>
      </c>
      <c r="L903" s="4">
        <v>5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06" x14ac:dyDescent="0.25">
      <c r="A904" s="4">
        <v>50</v>
      </c>
      <c r="B904" s="4">
        <v>0</v>
      </c>
      <c r="C904" s="4">
        <v>0</v>
      </c>
      <c r="D904" s="4">
        <v>1</v>
      </c>
      <c r="E904" s="4">
        <v>227</v>
      </c>
      <c r="F904" s="4">
        <f>ROUND(Source!AX897,O904)</f>
        <v>0</v>
      </c>
      <c r="G904" s="4" t="s">
        <v>67</v>
      </c>
      <c r="H904" s="4" t="s">
        <v>68</v>
      </c>
      <c r="I904" s="4"/>
      <c r="J904" s="4"/>
      <c r="K904" s="4">
        <v>227</v>
      </c>
      <c r="L904" s="4">
        <v>6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06" x14ac:dyDescent="0.25">
      <c r="A905" s="4">
        <v>50</v>
      </c>
      <c r="B905" s="4">
        <v>0</v>
      </c>
      <c r="C905" s="4">
        <v>0</v>
      </c>
      <c r="D905" s="4">
        <v>1</v>
      </c>
      <c r="E905" s="4">
        <v>228</v>
      </c>
      <c r="F905" s="4">
        <f>ROUND(Source!AY897,O905)</f>
        <v>0</v>
      </c>
      <c r="G905" s="4" t="s">
        <v>69</v>
      </c>
      <c r="H905" s="4" t="s">
        <v>70</v>
      </c>
      <c r="I905" s="4"/>
      <c r="J905" s="4"/>
      <c r="K905" s="4">
        <v>228</v>
      </c>
      <c r="L905" s="4">
        <v>7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06" x14ac:dyDescent="0.25">
      <c r="A906" s="4">
        <v>50</v>
      </c>
      <c r="B906" s="4">
        <v>0</v>
      </c>
      <c r="C906" s="4">
        <v>0</v>
      </c>
      <c r="D906" s="4">
        <v>1</v>
      </c>
      <c r="E906" s="4">
        <v>216</v>
      </c>
      <c r="F906" s="4">
        <f>ROUND(Source!AP897,O906)</f>
        <v>0</v>
      </c>
      <c r="G906" s="4" t="s">
        <v>71</v>
      </c>
      <c r="H906" s="4" t="s">
        <v>72</v>
      </c>
      <c r="I906" s="4"/>
      <c r="J906" s="4"/>
      <c r="K906" s="4">
        <v>216</v>
      </c>
      <c r="L906" s="4">
        <v>8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06" x14ac:dyDescent="0.25">
      <c r="A907" s="4">
        <v>50</v>
      </c>
      <c r="B907" s="4">
        <v>0</v>
      </c>
      <c r="C907" s="4">
        <v>0</v>
      </c>
      <c r="D907" s="4">
        <v>1</v>
      </c>
      <c r="E907" s="4">
        <v>223</v>
      </c>
      <c r="F907" s="4">
        <f>ROUND(Source!AQ897,O907)</f>
        <v>0</v>
      </c>
      <c r="G907" s="4" t="s">
        <v>73</v>
      </c>
      <c r="H907" s="4" t="s">
        <v>74</v>
      </c>
      <c r="I907" s="4"/>
      <c r="J907" s="4"/>
      <c r="K907" s="4">
        <v>223</v>
      </c>
      <c r="L907" s="4">
        <v>9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06" x14ac:dyDescent="0.25">
      <c r="A908" s="4">
        <v>50</v>
      </c>
      <c r="B908" s="4">
        <v>0</v>
      </c>
      <c r="C908" s="4">
        <v>0</v>
      </c>
      <c r="D908" s="4">
        <v>1</v>
      </c>
      <c r="E908" s="4">
        <v>229</v>
      </c>
      <c r="F908" s="4">
        <f>ROUND(Source!AZ897,O908)</f>
        <v>0</v>
      </c>
      <c r="G908" s="4" t="s">
        <v>75</v>
      </c>
      <c r="H908" s="4" t="s">
        <v>76</v>
      </c>
      <c r="I908" s="4"/>
      <c r="J908" s="4"/>
      <c r="K908" s="4">
        <v>229</v>
      </c>
      <c r="L908" s="4">
        <v>10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06" x14ac:dyDescent="0.25">
      <c r="A909" s="4">
        <v>50</v>
      </c>
      <c r="B909" s="4">
        <v>0</v>
      </c>
      <c r="C909" s="4">
        <v>0</v>
      </c>
      <c r="D909" s="4">
        <v>1</v>
      </c>
      <c r="E909" s="4">
        <v>203</v>
      </c>
      <c r="F909" s="4">
        <f>ROUND(Source!Q897,O909)</f>
        <v>0</v>
      </c>
      <c r="G909" s="4" t="s">
        <v>77</v>
      </c>
      <c r="H909" s="4" t="s">
        <v>78</v>
      </c>
      <c r="I909" s="4"/>
      <c r="J909" s="4"/>
      <c r="K909" s="4">
        <v>203</v>
      </c>
      <c r="L909" s="4">
        <v>11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06" x14ac:dyDescent="0.25">
      <c r="A910" s="4">
        <v>50</v>
      </c>
      <c r="B910" s="4">
        <v>0</v>
      </c>
      <c r="C910" s="4">
        <v>0</v>
      </c>
      <c r="D910" s="4">
        <v>1</v>
      </c>
      <c r="E910" s="4">
        <v>231</v>
      </c>
      <c r="F910" s="4">
        <f>ROUND(Source!BB897,O910)</f>
        <v>0</v>
      </c>
      <c r="G910" s="4" t="s">
        <v>79</v>
      </c>
      <c r="H910" s="4" t="s">
        <v>80</v>
      </c>
      <c r="I910" s="4"/>
      <c r="J910" s="4"/>
      <c r="K910" s="4">
        <v>231</v>
      </c>
      <c r="L910" s="4">
        <v>12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06" x14ac:dyDescent="0.25">
      <c r="A911" s="4">
        <v>50</v>
      </c>
      <c r="B911" s="4">
        <v>0</v>
      </c>
      <c r="C911" s="4">
        <v>0</v>
      </c>
      <c r="D911" s="4">
        <v>1</v>
      </c>
      <c r="E911" s="4">
        <v>204</v>
      </c>
      <c r="F911" s="4">
        <f>ROUND(Source!R897,O911)</f>
        <v>0</v>
      </c>
      <c r="G911" s="4" t="s">
        <v>81</v>
      </c>
      <c r="H911" s="4" t="s">
        <v>82</v>
      </c>
      <c r="I911" s="4"/>
      <c r="J911" s="4"/>
      <c r="K911" s="4">
        <v>204</v>
      </c>
      <c r="L911" s="4">
        <v>13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06" x14ac:dyDescent="0.25">
      <c r="A912" s="4">
        <v>50</v>
      </c>
      <c r="B912" s="4">
        <v>0</v>
      </c>
      <c r="C912" s="4">
        <v>0</v>
      </c>
      <c r="D912" s="4">
        <v>1</v>
      </c>
      <c r="E912" s="4">
        <v>205</v>
      </c>
      <c r="F912" s="4">
        <f>ROUND(Source!S897,O912)</f>
        <v>3814.13</v>
      </c>
      <c r="G912" s="4" t="s">
        <v>83</v>
      </c>
      <c r="H912" s="4" t="s">
        <v>84</v>
      </c>
      <c r="I912" s="4"/>
      <c r="J912" s="4"/>
      <c r="K912" s="4">
        <v>205</v>
      </c>
      <c r="L912" s="4">
        <v>14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3814.13</v>
      </c>
      <c r="X912" s="4">
        <v>1</v>
      </c>
      <c r="Y912" s="4">
        <v>3814.13</v>
      </c>
      <c r="Z912" s="4"/>
      <c r="AA912" s="4"/>
      <c r="AB912" s="4"/>
    </row>
    <row r="913" spans="1:95" x14ac:dyDescent="0.25">
      <c r="A913" s="4">
        <v>50</v>
      </c>
      <c r="B913" s="4">
        <v>0</v>
      </c>
      <c r="C913" s="4">
        <v>0</v>
      </c>
      <c r="D913" s="4">
        <v>1</v>
      </c>
      <c r="E913" s="4">
        <v>232</v>
      </c>
      <c r="F913" s="4">
        <f>ROUND(Source!BC897,O913)</f>
        <v>0</v>
      </c>
      <c r="G913" s="4" t="s">
        <v>85</v>
      </c>
      <c r="H913" s="4" t="s">
        <v>86</v>
      </c>
      <c r="I913" s="4"/>
      <c r="J913" s="4"/>
      <c r="K913" s="4">
        <v>232</v>
      </c>
      <c r="L913" s="4">
        <v>15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95" x14ac:dyDescent="0.25">
      <c r="A914" s="4">
        <v>50</v>
      </c>
      <c r="B914" s="4">
        <v>0</v>
      </c>
      <c r="C914" s="4">
        <v>0</v>
      </c>
      <c r="D914" s="4">
        <v>1</v>
      </c>
      <c r="E914" s="4">
        <v>214</v>
      </c>
      <c r="F914" s="4">
        <f>ROUND(Source!AS897,O914)</f>
        <v>0</v>
      </c>
      <c r="G914" s="4" t="s">
        <v>87</v>
      </c>
      <c r="H914" s="4" t="s">
        <v>88</v>
      </c>
      <c r="I914" s="4"/>
      <c r="J914" s="4"/>
      <c r="K914" s="4">
        <v>214</v>
      </c>
      <c r="L914" s="4">
        <v>16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95" x14ac:dyDescent="0.25">
      <c r="A915" s="4">
        <v>50</v>
      </c>
      <c r="B915" s="4">
        <v>0</v>
      </c>
      <c r="C915" s="4">
        <v>0</v>
      </c>
      <c r="D915" s="4">
        <v>1</v>
      </c>
      <c r="E915" s="4">
        <v>215</v>
      </c>
      <c r="F915" s="4">
        <f>ROUND(Source!AT897,O915)</f>
        <v>0</v>
      </c>
      <c r="G915" s="4" t="s">
        <v>89</v>
      </c>
      <c r="H915" s="4" t="s">
        <v>90</v>
      </c>
      <c r="I915" s="4"/>
      <c r="J915" s="4"/>
      <c r="K915" s="4">
        <v>215</v>
      </c>
      <c r="L915" s="4">
        <v>17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95" x14ac:dyDescent="0.25">
      <c r="A916" s="4">
        <v>50</v>
      </c>
      <c r="B916" s="4">
        <v>0</v>
      </c>
      <c r="C916" s="4">
        <v>0</v>
      </c>
      <c r="D916" s="4">
        <v>1</v>
      </c>
      <c r="E916" s="4">
        <v>217</v>
      </c>
      <c r="F916" s="4">
        <f>ROUND(Source!AU897,O916)</f>
        <v>8047.81</v>
      </c>
      <c r="G916" s="4" t="s">
        <v>91</v>
      </c>
      <c r="H916" s="4" t="s">
        <v>92</v>
      </c>
      <c r="I916" s="4"/>
      <c r="J916" s="4"/>
      <c r="K916" s="4">
        <v>217</v>
      </c>
      <c r="L916" s="4">
        <v>18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8047.81</v>
      </c>
      <c r="X916" s="4">
        <v>1</v>
      </c>
      <c r="Y916" s="4">
        <v>8047.81</v>
      </c>
      <c r="Z916" s="4"/>
      <c r="AA916" s="4"/>
      <c r="AB916" s="4"/>
    </row>
    <row r="917" spans="1:95" x14ac:dyDescent="0.25">
      <c r="A917" s="4">
        <v>50</v>
      </c>
      <c r="B917" s="4">
        <v>0</v>
      </c>
      <c r="C917" s="4">
        <v>0</v>
      </c>
      <c r="D917" s="4">
        <v>1</v>
      </c>
      <c r="E917" s="4">
        <v>230</v>
      </c>
      <c r="F917" s="4">
        <f>ROUND(Source!BA897,O917)</f>
        <v>0</v>
      </c>
      <c r="G917" s="4" t="s">
        <v>93</v>
      </c>
      <c r="H917" s="4" t="s">
        <v>94</v>
      </c>
      <c r="I917" s="4"/>
      <c r="J917" s="4"/>
      <c r="K917" s="4">
        <v>230</v>
      </c>
      <c r="L917" s="4">
        <v>19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95" x14ac:dyDescent="0.25">
      <c r="A918" s="4">
        <v>50</v>
      </c>
      <c r="B918" s="4">
        <v>0</v>
      </c>
      <c r="C918" s="4">
        <v>0</v>
      </c>
      <c r="D918" s="4">
        <v>1</v>
      </c>
      <c r="E918" s="4">
        <v>206</v>
      </c>
      <c r="F918" s="4">
        <f>ROUND(Source!T897,O918)</f>
        <v>0</v>
      </c>
      <c r="G918" s="4" t="s">
        <v>95</v>
      </c>
      <c r="H918" s="4" t="s">
        <v>96</v>
      </c>
      <c r="I918" s="4"/>
      <c r="J918" s="4"/>
      <c r="K918" s="4">
        <v>206</v>
      </c>
      <c r="L918" s="4">
        <v>20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95" x14ac:dyDescent="0.25">
      <c r="A919" s="4">
        <v>50</v>
      </c>
      <c r="B919" s="4">
        <v>0</v>
      </c>
      <c r="C919" s="4">
        <v>0</v>
      </c>
      <c r="D919" s="4">
        <v>1</v>
      </c>
      <c r="E919" s="4">
        <v>207</v>
      </c>
      <c r="F919" s="4">
        <f>Source!U897</f>
        <v>5.04</v>
      </c>
      <c r="G919" s="4" t="s">
        <v>97</v>
      </c>
      <c r="H919" s="4" t="s">
        <v>98</v>
      </c>
      <c r="I919" s="4"/>
      <c r="J919" s="4"/>
      <c r="K919" s="4">
        <v>207</v>
      </c>
      <c r="L919" s="4">
        <v>21</v>
      </c>
      <c r="M919" s="4">
        <v>3</v>
      </c>
      <c r="N919" s="4" t="s">
        <v>3</v>
      </c>
      <c r="O919" s="4">
        <v>-1</v>
      </c>
      <c r="P919" s="4"/>
      <c r="Q919" s="4"/>
      <c r="R919" s="4"/>
      <c r="S919" s="4"/>
      <c r="T919" s="4"/>
      <c r="U919" s="4"/>
      <c r="V919" s="4"/>
      <c r="W919" s="4">
        <v>5.04</v>
      </c>
      <c r="X919" s="4">
        <v>1</v>
      </c>
      <c r="Y919" s="4">
        <v>5.04</v>
      </c>
      <c r="Z919" s="4"/>
      <c r="AA919" s="4"/>
      <c r="AB919" s="4"/>
    </row>
    <row r="920" spans="1:95" x14ac:dyDescent="0.25">
      <c r="A920" s="4">
        <v>50</v>
      </c>
      <c r="B920" s="4">
        <v>0</v>
      </c>
      <c r="C920" s="4">
        <v>0</v>
      </c>
      <c r="D920" s="4">
        <v>1</v>
      </c>
      <c r="E920" s="4">
        <v>208</v>
      </c>
      <c r="F920" s="4">
        <f>Source!V897</f>
        <v>0</v>
      </c>
      <c r="G920" s="4" t="s">
        <v>99</v>
      </c>
      <c r="H920" s="4" t="s">
        <v>100</v>
      </c>
      <c r="I920" s="4"/>
      <c r="J920" s="4"/>
      <c r="K920" s="4">
        <v>208</v>
      </c>
      <c r="L920" s="4">
        <v>22</v>
      </c>
      <c r="M920" s="4">
        <v>3</v>
      </c>
      <c r="N920" s="4" t="s">
        <v>3</v>
      </c>
      <c r="O920" s="4">
        <v>-1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95" x14ac:dyDescent="0.25">
      <c r="A921" s="4">
        <v>50</v>
      </c>
      <c r="B921" s="4">
        <v>0</v>
      </c>
      <c r="C921" s="4">
        <v>0</v>
      </c>
      <c r="D921" s="4">
        <v>1</v>
      </c>
      <c r="E921" s="4">
        <v>209</v>
      </c>
      <c r="F921" s="4">
        <f>ROUND(Source!W897,O921)</f>
        <v>0</v>
      </c>
      <c r="G921" s="4" t="s">
        <v>101</v>
      </c>
      <c r="H921" s="4" t="s">
        <v>102</v>
      </c>
      <c r="I921" s="4"/>
      <c r="J921" s="4"/>
      <c r="K921" s="4">
        <v>209</v>
      </c>
      <c r="L921" s="4">
        <v>23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95" x14ac:dyDescent="0.25">
      <c r="A922" s="4">
        <v>50</v>
      </c>
      <c r="B922" s="4">
        <v>0</v>
      </c>
      <c r="C922" s="4">
        <v>0</v>
      </c>
      <c r="D922" s="4">
        <v>1</v>
      </c>
      <c r="E922" s="4">
        <v>233</v>
      </c>
      <c r="F922" s="4">
        <f>ROUND(Source!BD897,O922)</f>
        <v>0</v>
      </c>
      <c r="G922" s="4" t="s">
        <v>103</v>
      </c>
      <c r="H922" s="4" t="s">
        <v>104</v>
      </c>
      <c r="I922" s="4"/>
      <c r="J922" s="4"/>
      <c r="K922" s="4">
        <v>233</v>
      </c>
      <c r="L922" s="4">
        <v>24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95" x14ac:dyDescent="0.25">
      <c r="A923" s="4">
        <v>50</v>
      </c>
      <c r="B923" s="4">
        <v>0</v>
      </c>
      <c r="C923" s="4">
        <v>0</v>
      </c>
      <c r="D923" s="4">
        <v>1</v>
      </c>
      <c r="E923" s="4">
        <v>210</v>
      </c>
      <c r="F923" s="4">
        <f>ROUND(Source!X897,O923)</f>
        <v>2669.89</v>
      </c>
      <c r="G923" s="4" t="s">
        <v>105</v>
      </c>
      <c r="H923" s="4" t="s">
        <v>106</v>
      </c>
      <c r="I923" s="4"/>
      <c r="J923" s="4"/>
      <c r="K923" s="4">
        <v>210</v>
      </c>
      <c r="L923" s="4">
        <v>25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2669.89</v>
      </c>
      <c r="X923" s="4">
        <v>1</v>
      </c>
      <c r="Y923" s="4">
        <v>2669.89</v>
      </c>
      <c r="Z923" s="4"/>
      <c r="AA923" s="4"/>
      <c r="AB923" s="4"/>
    </row>
    <row r="924" spans="1:95" x14ac:dyDescent="0.25">
      <c r="A924" s="4">
        <v>50</v>
      </c>
      <c r="B924" s="4">
        <v>0</v>
      </c>
      <c r="C924" s="4">
        <v>0</v>
      </c>
      <c r="D924" s="4">
        <v>1</v>
      </c>
      <c r="E924" s="4">
        <v>211</v>
      </c>
      <c r="F924" s="4">
        <f>ROUND(Source!Y897,O924)</f>
        <v>1563.79</v>
      </c>
      <c r="G924" s="4" t="s">
        <v>107</v>
      </c>
      <c r="H924" s="4" t="s">
        <v>108</v>
      </c>
      <c r="I924" s="4"/>
      <c r="J924" s="4"/>
      <c r="K924" s="4">
        <v>211</v>
      </c>
      <c r="L924" s="4">
        <v>26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1563.79</v>
      </c>
      <c r="X924" s="4">
        <v>1</v>
      </c>
      <c r="Y924" s="4">
        <v>1563.79</v>
      </c>
      <c r="Z924" s="4"/>
      <c r="AA924" s="4"/>
      <c r="AB924" s="4"/>
    </row>
    <row r="925" spans="1:95" x14ac:dyDescent="0.25">
      <c r="A925" s="4">
        <v>50</v>
      </c>
      <c r="B925" s="4">
        <v>0</v>
      </c>
      <c r="C925" s="4">
        <v>0</v>
      </c>
      <c r="D925" s="4">
        <v>1</v>
      </c>
      <c r="E925" s="4">
        <v>224</v>
      </c>
      <c r="F925" s="4">
        <f>ROUND(Source!AR897,O925)</f>
        <v>8047.81</v>
      </c>
      <c r="G925" s="4" t="s">
        <v>109</v>
      </c>
      <c r="H925" s="4" t="s">
        <v>110</v>
      </c>
      <c r="I925" s="4"/>
      <c r="J925" s="4"/>
      <c r="K925" s="4">
        <v>224</v>
      </c>
      <c r="L925" s="4">
        <v>27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8047.81</v>
      </c>
      <c r="X925" s="4">
        <v>1</v>
      </c>
      <c r="Y925" s="4">
        <v>8047.81</v>
      </c>
      <c r="Z925" s="4"/>
      <c r="AA925" s="4"/>
      <c r="AB925" s="4"/>
    </row>
    <row r="927" spans="1:95" x14ac:dyDescent="0.25">
      <c r="A927" s="1">
        <v>3</v>
      </c>
      <c r="B927" s="1">
        <v>1</v>
      </c>
      <c r="C927" s="1"/>
      <c r="D927" s="1">
        <f>ROW(A968)</f>
        <v>968</v>
      </c>
      <c r="E927" s="1"/>
      <c r="F927" s="1" t="s">
        <v>295</v>
      </c>
      <c r="G927" s="1" t="s">
        <v>91</v>
      </c>
      <c r="H927" s="1" t="s">
        <v>3</v>
      </c>
      <c r="I927" s="1">
        <v>0</v>
      </c>
      <c r="J927" s="1" t="s">
        <v>3</v>
      </c>
      <c r="K927" s="1">
        <v>-1</v>
      </c>
      <c r="L927" s="1" t="s">
        <v>295</v>
      </c>
      <c r="M927" s="1" t="s">
        <v>3</v>
      </c>
      <c r="N927" s="1"/>
      <c r="O927" s="1"/>
      <c r="P927" s="1"/>
      <c r="Q927" s="1"/>
      <c r="R927" s="1"/>
      <c r="S927" s="1">
        <v>0</v>
      </c>
      <c r="T927" s="1"/>
      <c r="U927" s="1" t="s">
        <v>3</v>
      </c>
      <c r="V927" s="1">
        <v>0</v>
      </c>
      <c r="W927" s="1"/>
      <c r="X927" s="1"/>
      <c r="Y927" s="1"/>
      <c r="Z927" s="1"/>
      <c r="AA927" s="1"/>
      <c r="AB927" s="1" t="s">
        <v>3</v>
      </c>
      <c r="AC927" s="1" t="s">
        <v>3</v>
      </c>
      <c r="AD927" s="1" t="s">
        <v>3</v>
      </c>
      <c r="AE927" s="1" t="s">
        <v>3</v>
      </c>
      <c r="AF927" s="1" t="s">
        <v>3</v>
      </c>
      <c r="AG927" s="1" t="s">
        <v>3</v>
      </c>
      <c r="AH927" s="1"/>
      <c r="AI927" s="1"/>
      <c r="AJ927" s="1"/>
      <c r="AK927" s="1"/>
      <c r="AL927" s="1"/>
      <c r="AM927" s="1"/>
      <c r="AN927" s="1"/>
      <c r="AO927" s="1"/>
      <c r="AP927" s="1" t="s">
        <v>3</v>
      </c>
      <c r="AQ927" s="1" t="s">
        <v>3</v>
      </c>
      <c r="AR927" s="1" t="s">
        <v>3</v>
      </c>
      <c r="AS927" s="1"/>
      <c r="AT927" s="1"/>
      <c r="AU927" s="1"/>
      <c r="AV927" s="1"/>
      <c r="AW927" s="1"/>
      <c r="AX927" s="1"/>
      <c r="AY927" s="1"/>
      <c r="AZ927" s="1" t="s">
        <v>3</v>
      </c>
      <c r="BA927" s="1"/>
      <c r="BB927" s="1" t="s">
        <v>3</v>
      </c>
      <c r="BC927" s="1" t="s">
        <v>3</v>
      </c>
      <c r="BD927" s="1" t="s">
        <v>3</v>
      </c>
      <c r="BE927" s="1" t="s">
        <v>3</v>
      </c>
      <c r="BF927" s="1" t="s">
        <v>3</v>
      </c>
      <c r="BG927" s="1" t="s">
        <v>3</v>
      </c>
      <c r="BH927" s="1" t="s">
        <v>3</v>
      </c>
      <c r="BI927" s="1" t="s">
        <v>3</v>
      </c>
      <c r="BJ927" s="1" t="s">
        <v>3</v>
      </c>
      <c r="BK927" s="1" t="s">
        <v>3</v>
      </c>
      <c r="BL927" s="1" t="s">
        <v>3</v>
      </c>
      <c r="BM927" s="1" t="s">
        <v>3</v>
      </c>
      <c r="BN927" s="1" t="s">
        <v>3</v>
      </c>
      <c r="BO927" s="1" t="s">
        <v>3</v>
      </c>
      <c r="BP927" s="1" t="s">
        <v>3</v>
      </c>
      <c r="BQ927" s="1"/>
      <c r="BR927" s="1"/>
      <c r="BS927" s="1"/>
      <c r="BT927" s="1"/>
      <c r="BU927" s="1"/>
      <c r="BV927" s="1"/>
      <c r="BW927" s="1"/>
      <c r="BX927" s="1">
        <v>0</v>
      </c>
      <c r="BY927" s="1"/>
      <c r="BZ927" s="1"/>
      <c r="CA927" s="1"/>
      <c r="CB927" s="1"/>
      <c r="CC927" s="1"/>
      <c r="CD927" s="1"/>
      <c r="CE927" s="1"/>
      <c r="CF927" s="1">
        <v>0</v>
      </c>
      <c r="CG927" s="1">
        <v>0</v>
      </c>
      <c r="CH927" s="1"/>
      <c r="CI927" s="1" t="s">
        <v>3</v>
      </c>
      <c r="CJ927" s="1" t="s">
        <v>3</v>
      </c>
      <c r="CK927" t="s">
        <v>3</v>
      </c>
      <c r="CL927" t="s">
        <v>3</v>
      </c>
      <c r="CM927" t="s">
        <v>3</v>
      </c>
      <c r="CN927" t="s">
        <v>3</v>
      </c>
      <c r="CO927" t="s">
        <v>3</v>
      </c>
      <c r="CP927" t="s">
        <v>3</v>
      </c>
      <c r="CQ927" t="s">
        <v>3</v>
      </c>
    </row>
    <row r="929" spans="1:245" x14ac:dyDescent="0.25">
      <c r="A929" s="2">
        <v>52</v>
      </c>
      <c r="B929" s="2">
        <f t="shared" ref="B929:G929" si="398">B968</f>
        <v>1</v>
      </c>
      <c r="C929" s="2">
        <f t="shared" si="398"/>
        <v>3</v>
      </c>
      <c r="D929" s="2">
        <f t="shared" si="398"/>
        <v>927</v>
      </c>
      <c r="E929" s="2">
        <f t="shared" si="398"/>
        <v>0</v>
      </c>
      <c r="F929" s="2" t="str">
        <f t="shared" si="398"/>
        <v>09-01-03</v>
      </c>
      <c r="G929" s="2" t="str">
        <f t="shared" si="398"/>
        <v>Прочие</v>
      </c>
      <c r="H929" s="2"/>
      <c r="I929" s="2"/>
      <c r="J929" s="2"/>
      <c r="K929" s="2"/>
      <c r="L929" s="2"/>
      <c r="M929" s="2"/>
      <c r="N929" s="2"/>
      <c r="O929" s="2">
        <f t="shared" ref="O929:AT929" si="399">O968</f>
        <v>112272.17</v>
      </c>
      <c r="P929" s="2">
        <f t="shared" si="399"/>
        <v>0</v>
      </c>
      <c r="Q929" s="2">
        <f t="shared" si="399"/>
        <v>112272.17</v>
      </c>
      <c r="R929" s="2">
        <f t="shared" si="399"/>
        <v>0</v>
      </c>
      <c r="S929" s="2">
        <f t="shared" si="399"/>
        <v>0</v>
      </c>
      <c r="T929" s="2">
        <f t="shared" si="399"/>
        <v>0</v>
      </c>
      <c r="U929" s="2">
        <f t="shared" si="399"/>
        <v>0</v>
      </c>
      <c r="V929" s="2">
        <f t="shared" si="399"/>
        <v>0</v>
      </c>
      <c r="W929" s="2">
        <f t="shared" si="399"/>
        <v>0</v>
      </c>
      <c r="X929" s="2">
        <f t="shared" si="399"/>
        <v>0</v>
      </c>
      <c r="Y929" s="2">
        <f t="shared" si="399"/>
        <v>0</v>
      </c>
      <c r="Z929" s="2">
        <f t="shared" si="399"/>
        <v>0</v>
      </c>
      <c r="AA929" s="2">
        <f t="shared" si="399"/>
        <v>0</v>
      </c>
      <c r="AB929" s="2">
        <f t="shared" si="399"/>
        <v>0</v>
      </c>
      <c r="AC929" s="2">
        <f t="shared" si="399"/>
        <v>0</v>
      </c>
      <c r="AD929" s="2">
        <f t="shared" si="399"/>
        <v>0</v>
      </c>
      <c r="AE929" s="2">
        <f t="shared" si="399"/>
        <v>0</v>
      </c>
      <c r="AF929" s="2">
        <f t="shared" si="399"/>
        <v>0</v>
      </c>
      <c r="AG929" s="2">
        <f t="shared" si="399"/>
        <v>0</v>
      </c>
      <c r="AH929" s="2">
        <f t="shared" si="399"/>
        <v>0</v>
      </c>
      <c r="AI929" s="2">
        <f t="shared" si="399"/>
        <v>0</v>
      </c>
      <c r="AJ929" s="2">
        <f t="shared" si="399"/>
        <v>0</v>
      </c>
      <c r="AK929" s="2">
        <f t="shared" si="399"/>
        <v>0</v>
      </c>
      <c r="AL929" s="2">
        <f t="shared" si="399"/>
        <v>0</v>
      </c>
      <c r="AM929" s="2">
        <f t="shared" si="399"/>
        <v>0</v>
      </c>
      <c r="AN929" s="2">
        <f t="shared" si="399"/>
        <v>0</v>
      </c>
      <c r="AO929" s="2">
        <f t="shared" si="399"/>
        <v>0</v>
      </c>
      <c r="AP929" s="2">
        <f t="shared" si="399"/>
        <v>0</v>
      </c>
      <c r="AQ929" s="2">
        <f t="shared" si="399"/>
        <v>0</v>
      </c>
      <c r="AR929" s="2">
        <f t="shared" si="399"/>
        <v>112272.17</v>
      </c>
      <c r="AS929" s="2">
        <f t="shared" si="399"/>
        <v>0</v>
      </c>
      <c r="AT929" s="2">
        <f t="shared" si="399"/>
        <v>0</v>
      </c>
      <c r="AU929" s="2">
        <f t="shared" ref="AU929:BZ929" si="400">AU968</f>
        <v>112272.17</v>
      </c>
      <c r="AV929" s="2">
        <f t="shared" si="400"/>
        <v>0</v>
      </c>
      <c r="AW929" s="2">
        <f t="shared" si="400"/>
        <v>0</v>
      </c>
      <c r="AX929" s="2">
        <f t="shared" si="400"/>
        <v>0</v>
      </c>
      <c r="AY929" s="2">
        <f t="shared" si="400"/>
        <v>0</v>
      </c>
      <c r="AZ929" s="2">
        <f t="shared" si="400"/>
        <v>0</v>
      </c>
      <c r="BA929" s="2">
        <f t="shared" si="400"/>
        <v>0</v>
      </c>
      <c r="BB929" s="2">
        <f t="shared" si="400"/>
        <v>0</v>
      </c>
      <c r="BC929" s="2">
        <f t="shared" si="400"/>
        <v>0</v>
      </c>
      <c r="BD929" s="2">
        <f t="shared" si="400"/>
        <v>0</v>
      </c>
      <c r="BE929" s="2">
        <f t="shared" si="400"/>
        <v>0</v>
      </c>
      <c r="BF929" s="2">
        <f t="shared" si="400"/>
        <v>0</v>
      </c>
      <c r="BG929" s="2">
        <f t="shared" si="400"/>
        <v>0</v>
      </c>
      <c r="BH929" s="2">
        <f t="shared" si="400"/>
        <v>0</v>
      </c>
      <c r="BI929" s="2">
        <f t="shared" si="400"/>
        <v>0</v>
      </c>
      <c r="BJ929" s="2">
        <f t="shared" si="400"/>
        <v>0</v>
      </c>
      <c r="BK929" s="2">
        <f t="shared" si="400"/>
        <v>0</v>
      </c>
      <c r="BL929" s="2">
        <f t="shared" si="400"/>
        <v>0</v>
      </c>
      <c r="BM929" s="2">
        <f t="shared" si="400"/>
        <v>0</v>
      </c>
      <c r="BN929" s="2">
        <f t="shared" si="400"/>
        <v>0</v>
      </c>
      <c r="BO929" s="2">
        <f t="shared" si="400"/>
        <v>0</v>
      </c>
      <c r="BP929" s="2">
        <f t="shared" si="400"/>
        <v>0</v>
      </c>
      <c r="BQ929" s="2">
        <f t="shared" si="400"/>
        <v>0</v>
      </c>
      <c r="BR929" s="2">
        <f t="shared" si="400"/>
        <v>0</v>
      </c>
      <c r="BS929" s="2">
        <f t="shared" si="400"/>
        <v>0</v>
      </c>
      <c r="BT929" s="2">
        <f t="shared" si="400"/>
        <v>0</v>
      </c>
      <c r="BU929" s="2">
        <f t="shared" si="400"/>
        <v>0</v>
      </c>
      <c r="BV929" s="2">
        <f t="shared" si="400"/>
        <v>0</v>
      </c>
      <c r="BW929" s="2">
        <f t="shared" si="400"/>
        <v>0</v>
      </c>
      <c r="BX929" s="2">
        <f t="shared" si="400"/>
        <v>0</v>
      </c>
      <c r="BY929" s="2">
        <f t="shared" si="400"/>
        <v>0</v>
      </c>
      <c r="BZ929" s="2">
        <f t="shared" si="400"/>
        <v>0</v>
      </c>
      <c r="CA929" s="2">
        <f t="shared" ref="CA929:DF929" si="401">CA968</f>
        <v>0</v>
      </c>
      <c r="CB929" s="2">
        <f t="shared" si="401"/>
        <v>0</v>
      </c>
      <c r="CC929" s="2">
        <f t="shared" si="401"/>
        <v>0</v>
      </c>
      <c r="CD929" s="2">
        <f t="shared" si="401"/>
        <v>0</v>
      </c>
      <c r="CE929" s="2">
        <f t="shared" si="401"/>
        <v>0</v>
      </c>
      <c r="CF929" s="2">
        <f t="shared" si="401"/>
        <v>0</v>
      </c>
      <c r="CG929" s="2">
        <f t="shared" si="401"/>
        <v>0</v>
      </c>
      <c r="CH929" s="2">
        <f t="shared" si="401"/>
        <v>0</v>
      </c>
      <c r="CI929" s="2">
        <f t="shared" si="401"/>
        <v>0</v>
      </c>
      <c r="CJ929" s="2">
        <f t="shared" si="401"/>
        <v>0</v>
      </c>
      <c r="CK929" s="2">
        <f t="shared" si="401"/>
        <v>0</v>
      </c>
      <c r="CL929" s="2">
        <f t="shared" si="401"/>
        <v>0</v>
      </c>
      <c r="CM929" s="2">
        <f t="shared" si="401"/>
        <v>0</v>
      </c>
      <c r="CN929" s="2">
        <f t="shared" si="401"/>
        <v>0</v>
      </c>
      <c r="CO929" s="2">
        <f t="shared" si="401"/>
        <v>0</v>
      </c>
      <c r="CP929" s="2">
        <f t="shared" si="401"/>
        <v>0</v>
      </c>
      <c r="CQ929" s="2">
        <f t="shared" si="401"/>
        <v>0</v>
      </c>
      <c r="CR929" s="2">
        <f t="shared" si="401"/>
        <v>0</v>
      </c>
      <c r="CS929" s="2">
        <f t="shared" si="401"/>
        <v>0</v>
      </c>
      <c r="CT929" s="2">
        <f t="shared" si="401"/>
        <v>0</v>
      </c>
      <c r="CU929" s="2">
        <f t="shared" si="401"/>
        <v>0</v>
      </c>
      <c r="CV929" s="2">
        <f t="shared" si="401"/>
        <v>0</v>
      </c>
      <c r="CW929" s="2">
        <f t="shared" si="401"/>
        <v>0</v>
      </c>
      <c r="CX929" s="2">
        <f t="shared" si="401"/>
        <v>0</v>
      </c>
      <c r="CY929" s="2">
        <f t="shared" si="401"/>
        <v>0</v>
      </c>
      <c r="CZ929" s="2">
        <f t="shared" si="401"/>
        <v>0</v>
      </c>
      <c r="DA929" s="2">
        <f t="shared" si="401"/>
        <v>0</v>
      </c>
      <c r="DB929" s="2">
        <f t="shared" si="401"/>
        <v>0</v>
      </c>
      <c r="DC929" s="2">
        <f t="shared" si="401"/>
        <v>0</v>
      </c>
      <c r="DD929" s="2">
        <f t="shared" si="401"/>
        <v>0</v>
      </c>
      <c r="DE929" s="2">
        <f t="shared" si="401"/>
        <v>0</v>
      </c>
      <c r="DF929" s="2">
        <f t="shared" si="401"/>
        <v>0</v>
      </c>
      <c r="DG929" s="3">
        <f t="shared" ref="DG929:EL929" si="402">DG968</f>
        <v>0</v>
      </c>
      <c r="DH929" s="3">
        <f t="shared" si="402"/>
        <v>0</v>
      </c>
      <c r="DI929" s="3">
        <f t="shared" si="402"/>
        <v>0</v>
      </c>
      <c r="DJ929" s="3">
        <f t="shared" si="402"/>
        <v>0</v>
      </c>
      <c r="DK929" s="3">
        <f t="shared" si="402"/>
        <v>0</v>
      </c>
      <c r="DL929" s="3">
        <f t="shared" si="402"/>
        <v>0</v>
      </c>
      <c r="DM929" s="3">
        <f t="shared" si="402"/>
        <v>0</v>
      </c>
      <c r="DN929" s="3">
        <f t="shared" si="402"/>
        <v>0</v>
      </c>
      <c r="DO929" s="3">
        <f t="shared" si="402"/>
        <v>0</v>
      </c>
      <c r="DP929" s="3">
        <f t="shared" si="402"/>
        <v>0</v>
      </c>
      <c r="DQ929" s="3">
        <f t="shared" si="402"/>
        <v>0</v>
      </c>
      <c r="DR929" s="3">
        <f t="shared" si="402"/>
        <v>0</v>
      </c>
      <c r="DS929" s="3">
        <f t="shared" si="402"/>
        <v>0</v>
      </c>
      <c r="DT929" s="3">
        <f t="shared" si="402"/>
        <v>0</v>
      </c>
      <c r="DU929" s="3">
        <f t="shared" si="402"/>
        <v>0</v>
      </c>
      <c r="DV929" s="3">
        <f t="shared" si="402"/>
        <v>0</v>
      </c>
      <c r="DW929" s="3">
        <f t="shared" si="402"/>
        <v>0</v>
      </c>
      <c r="DX929" s="3">
        <f t="shared" si="402"/>
        <v>0</v>
      </c>
      <c r="DY929" s="3">
        <f t="shared" si="402"/>
        <v>0</v>
      </c>
      <c r="DZ929" s="3">
        <f t="shared" si="402"/>
        <v>0</v>
      </c>
      <c r="EA929" s="3">
        <f t="shared" si="402"/>
        <v>0</v>
      </c>
      <c r="EB929" s="3">
        <f t="shared" si="402"/>
        <v>0</v>
      </c>
      <c r="EC929" s="3">
        <f t="shared" si="402"/>
        <v>0</v>
      </c>
      <c r="ED929" s="3">
        <f t="shared" si="402"/>
        <v>0</v>
      </c>
      <c r="EE929" s="3">
        <f t="shared" si="402"/>
        <v>0</v>
      </c>
      <c r="EF929" s="3">
        <f t="shared" si="402"/>
        <v>0</v>
      </c>
      <c r="EG929" s="3">
        <f t="shared" si="402"/>
        <v>0</v>
      </c>
      <c r="EH929" s="3">
        <f t="shared" si="402"/>
        <v>0</v>
      </c>
      <c r="EI929" s="3">
        <f t="shared" si="402"/>
        <v>0</v>
      </c>
      <c r="EJ929" s="3">
        <f t="shared" si="402"/>
        <v>0</v>
      </c>
      <c r="EK929" s="3">
        <f t="shared" si="402"/>
        <v>0</v>
      </c>
      <c r="EL929" s="3">
        <f t="shared" si="402"/>
        <v>0</v>
      </c>
      <c r="EM929" s="3">
        <f t="shared" ref="EM929:FR929" si="403">EM968</f>
        <v>0</v>
      </c>
      <c r="EN929" s="3">
        <f t="shared" si="403"/>
        <v>0</v>
      </c>
      <c r="EO929" s="3">
        <f t="shared" si="403"/>
        <v>0</v>
      </c>
      <c r="EP929" s="3">
        <f t="shared" si="403"/>
        <v>0</v>
      </c>
      <c r="EQ929" s="3">
        <f t="shared" si="403"/>
        <v>0</v>
      </c>
      <c r="ER929" s="3">
        <f t="shared" si="403"/>
        <v>0</v>
      </c>
      <c r="ES929" s="3">
        <f t="shared" si="403"/>
        <v>0</v>
      </c>
      <c r="ET929" s="3">
        <f t="shared" si="403"/>
        <v>0</v>
      </c>
      <c r="EU929" s="3">
        <f t="shared" si="403"/>
        <v>0</v>
      </c>
      <c r="EV929" s="3">
        <f t="shared" si="403"/>
        <v>0</v>
      </c>
      <c r="EW929" s="3">
        <f t="shared" si="403"/>
        <v>0</v>
      </c>
      <c r="EX929" s="3">
        <f t="shared" si="403"/>
        <v>0</v>
      </c>
      <c r="EY929" s="3">
        <f t="shared" si="403"/>
        <v>0</v>
      </c>
      <c r="EZ929" s="3">
        <f t="shared" si="403"/>
        <v>0</v>
      </c>
      <c r="FA929" s="3">
        <f t="shared" si="403"/>
        <v>0</v>
      </c>
      <c r="FB929" s="3">
        <f t="shared" si="403"/>
        <v>0</v>
      </c>
      <c r="FC929" s="3">
        <f t="shared" si="403"/>
        <v>0</v>
      </c>
      <c r="FD929" s="3">
        <f t="shared" si="403"/>
        <v>0</v>
      </c>
      <c r="FE929" s="3">
        <f t="shared" si="403"/>
        <v>0</v>
      </c>
      <c r="FF929" s="3">
        <f t="shared" si="403"/>
        <v>0</v>
      </c>
      <c r="FG929" s="3">
        <f t="shared" si="403"/>
        <v>0</v>
      </c>
      <c r="FH929" s="3">
        <f t="shared" si="403"/>
        <v>0</v>
      </c>
      <c r="FI929" s="3">
        <f t="shared" si="403"/>
        <v>0</v>
      </c>
      <c r="FJ929" s="3">
        <f t="shared" si="403"/>
        <v>0</v>
      </c>
      <c r="FK929" s="3">
        <f t="shared" si="403"/>
        <v>0</v>
      </c>
      <c r="FL929" s="3">
        <f t="shared" si="403"/>
        <v>0</v>
      </c>
      <c r="FM929" s="3">
        <f t="shared" si="403"/>
        <v>0</v>
      </c>
      <c r="FN929" s="3">
        <f t="shared" si="403"/>
        <v>0</v>
      </c>
      <c r="FO929" s="3">
        <f t="shared" si="403"/>
        <v>0</v>
      </c>
      <c r="FP929" s="3">
        <f t="shared" si="403"/>
        <v>0</v>
      </c>
      <c r="FQ929" s="3">
        <f t="shared" si="403"/>
        <v>0</v>
      </c>
      <c r="FR929" s="3">
        <f t="shared" si="403"/>
        <v>0</v>
      </c>
      <c r="FS929" s="3">
        <f t="shared" ref="FS929:GX929" si="404">FS968</f>
        <v>0</v>
      </c>
      <c r="FT929" s="3">
        <f t="shared" si="404"/>
        <v>0</v>
      </c>
      <c r="FU929" s="3">
        <f t="shared" si="404"/>
        <v>0</v>
      </c>
      <c r="FV929" s="3">
        <f t="shared" si="404"/>
        <v>0</v>
      </c>
      <c r="FW929" s="3">
        <f t="shared" si="404"/>
        <v>0</v>
      </c>
      <c r="FX929" s="3">
        <f t="shared" si="404"/>
        <v>0</v>
      </c>
      <c r="FY929" s="3">
        <f t="shared" si="404"/>
        <v>0</v>
      </c>
      <c r="FZ929" s="3">
        <f t="shared" si="404"/>
        <v>0</v>
      </c>
      <c r="GA929" s="3">
        <f t="shared" si="404"/>
        <v>0</v>
      </c>
      <c r="GB929" s="3">
        <f t="shared" si="404"/>
        <v>0</v>
      </c>
      <c r="GC929" s="3">
        <f t="shared" si="404"/>
        <v>0</v>
      </c>
      <c r="GD929" s="3">
        <f t="shared" si="404"/>
        <v>0</v>
      </c>
      <c r="GE929" s="3">
        <f t="shared" si="404"/>
        <v>0</v>
      </c>
      <c r="GF929" s="3">
        <f t="shared" si="404"/>
        <v>0</v>
      </c>
      <c r="GG929" s="3">
        <f t="shared" si="404"/>
        <v>0</v>
      </c>
      <c r="GH929" s="3">
        <f t="shared" si="404"/>
        <v>0</v>
      </c>
      <c r="GI929" s="3">
        <f t="shared" si="404"/>
        <v>0</v>
      </c>
      <c r="GJ929" s="3">
        <f t="shared" si="404"/>
        <v>0</v>
      </c>
      <c r="GK929" s="3">
        <f t="shared" si="404"/>
        <v>0</v>
      </c>
      <c r="GL929" s="3">
        <f t="shared" si="404"/>
        <v>0</v>
      </c>
      <c r="GM929" s="3">
        <f t="shared" si="404"/>
        <v>0</v>
      </c>
      <c r="GN929" s="3">
        <f t="shared" si="404"/>
        <v>0</v>
      </c>
      <c r="GO929" s="3">
        <f t="shared" si="404"/>
        <v>0</v>
      </c>
      <c r="GP929" s="3">
        <f t="shared" si="404"/>
        <v>0</v>
      </c>
      <c r="GQ929" s="3">
        <f t="shared" si="404"/>
        <v>0</v>
      </c>
      <c r="GR929" s="3">
        <f t="shared" si="404"/>
        <v>0</v>
      </c>
      <c r="GS929" s="3">
        <f t="shared" si="404"/>
        <v>0</v>
      </c>
      <c r="GT929" s="3">
        <f t="shared" si="404"/>
        <v>0</v>
      </c>
      <c r="GU929" s="3">
        <f t="shared" si="404"/>
        <v>0</v>
      </c>
      <c r="GV929" s="3">
        <f t="shared" si="404"/>
        <v>0</v>
      </c>
      <c r="GW929" s="3">
        <f t="shared" si="404"/>
        <v>0</v>
      </c>
      <c r="GX929" s="3">
        <f t="shared" si="404"/>
        <v>0</v>
      </c>
    </row>
    <row r="931" spans="1:245" x14ac:dyDescent="0.25">
      <c r="A931" s="1">
        <v>4</v>
      </c>
      <c r="B931" s="1">
        <v>1</v>
      </c>
      <c r="C931" s="1"/>
      <c r="D931" s="1">
        <f>ROW(A938)</f>
        <v>938</v>
      </c>
      <c r="E931" s="1"/>
      <c r="F931" s="1" t="s">
        <v>16</v>
      </c>
      <c r="G931" s="1" t="s">
        <v>91</v>
      </c>
      <c r="H931" s="1" t="s">
        <v>3</v>
      </c>
      <c r="I931" s="1">
        <v>0</v>
      </c>
      <c r="J931" s="1"/>
      <c r="K931" s="1">
        <v>0</v>
      </c>
      <c r="L931" s="1"/>
      <c r="M931" s="1" t="s">
        <v>3</v>
      </c>
      <c r="N931" s="1"/>
      <c r="O931" s="1"/>
      <c r="P931" s="1"/>
      <c r="Q931" s="1"/>
      <c r="R931" s="1"/>
      <c r="S931" s="1">
        <v>0</v>
      </c>
      <c r="T931" s="1"/>
      <c r="U931" s="1" t="s">
        <v>3</v>
      </c>
      <c r="V931" s="1">
        <v>0</v>
      </c>
      <c r="W931" s="1"/>
      <c r="X931" s="1"/>
      <c r="Y931" s="1"/>
      <c r="Z931" s="1"/>
      <c r="AA931" s="1"/>
      <c r="AB931" s="1" t="s">
        <v>3</v>
      </c>
      <c r="AC931" s="1" t="s">
        <v>3</v>
      </c>
      <c r="AD931" s="1" t="s">
        <v>3</v>
      </c>
      <c r="AE931" s="1" t="s">
        <v>3</v>
      </c>
      <c r="AF931" s="1" t="s">
        <v>3</v>
      </c>
      <c r="AG931" s="1" t="s">
        <v>3</v>
      </c>
      <c r="AH931" s="1"/>
      <c r="AI931" s="1"/>
      <c r="AJ931" s="1"/>
      <c r="AK931" s="1"/>
      <c r="AL931" s="1"/>
      <c r="AM931" s="1"/>
      <c r="AN931" s="1"/>
      <c r="AO931" s="1"/>
      <c r="AP931" s="1" t="s">
        <v>3</v>
      </c>
      <c r="AQ931" s="1" t="s">
        <v>3</v>
      </c>
      <c r="AR931" s="1" t="s">
        <v>3</v>
      </c>
      <c r="AS931" s="1"/>
      <c r="AT931" s="1"/>
      <c r="AU931" s="1"/>
      <c r="AV931" s="1"/>
      <c r="AW931" s="1"/>
      <c r="AX931" s="1"/>
      <c r="AY931" s="1"/>
      <c r="AZ931" s="1" t="s">
        <v>3</v>
      </c>
      <c r="BA931" s="1"/>
      <c r="BB931" s="1" t="s">
        <v>3</v>
      </c>
      <c r="BC931" s="1" t="s">
        <v>3</v>
      </c>
      <c r="BD931" s="1" t="s">
        <v>3</v>
      </c>
      <c r="BE931" s="1" t="s">
        <v>3</v>
      </c>
      <c r="BF931" s="1" t="s">
        <v>3</v>
      </c>
      <c r="BG931" s="1" t="s">
        <v>3</v>
      </c>
      <c r="BH931" s="1" t="s">
        <v>3</v>
      </c>
      <c r="BI931" s="1" t="s">
        <v>3</v>
      </c>
      <c r="BJ931" s="1" t="s">
        <v>3</v>
      </c>
      <c r="BK931" s="1" t="s">
        <v>3</v>
      </c>
      <c r="BL931" s="1" t="s">
        <v>3</v>
      </c>
      <c r="BM931" s="1" t="s">
        <v>3</v>
      </c>
      <c r="BN931" s="1" t="s">
        <v>3</v>
      </c>
      <c r="BO931" s="1" t="s">
        <v>3</v>
      </c>
      <c r="BP931" s="1" t="s">
        <v>3</v>
      </c>
      <c r="BQ931" s="1"/>
      <c r="BR931" s="1"/>
      <c r="BS931" s="1"/>
      <c r="BT931" s="1"/>
      <c r="BU931" s="1"/>
      <c r="BV931" s="1"/>
      <c r="BW931" s="1"/>
      <c r="BX931" s="1">
        <v>0</v>
      </c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>
        <v>0</v>
      </c>
    </row>
    <row r="933" spans="1:245" x14ac:dyDescent="0.25">
      <c r="A933" s="2">
        <v>52</v>
      </c>
      <c r="B933" s="2">
        <f t="shared" ref="B933:G933" si="405">B938</f>
        <v>1</v>
      </c>
      <c r="C933" s="2">
        <f t="shared" si="405"/>
        <v>4</v>
      </c>
      <c r="D933" s="2">
        <f t="shared" si="405"/>
        <v>931</v>
      </c>
      <c r="E933" s="2">
        <f t="shared" si="405"/>
        <v>0</v>
      </c>
      <c r="F933" s="2" t="str">
        <f t="shared" si="405"/>
        <v>Новый раздел</v>
      </c>
      <c r="G933" s="2" t="str">
        <f t="shared" si="405"/>
        <v>Прочие</v>
      </c>
      <c r="H933" s="2"/>
      <c r="I933" s="2"/>
      <c r="J933" s="2"/>
      <c r="K933" s="2"/>
      <c r="L933" s="2"/>
      <c r="M933" s="2"/>
      <c r="N933" s="2"/>
      <c r="O933" s="2">
        <f t="shared" ref="O933:AT933" si="406">O938</f>
        <v>112272.17</v>
      </c>
      <c r="P933" s="2">
        <f t="shared" si="406"/>
        <v>0</v>
      </c>
      <c r="Q933" s="2">
        <f t="shared" si="406"/>
        <v>112272.17</v>
      </c>
      <c r="R933" s="2">
        <f t="shared" si="406"/>
        <v>0</v>
      </c>
      <c r="S933" s="2">
        <f t="shared" si="406"/>
        <v>0</v>
      </c>
      <c r="T933" s="2">
        <f t="shared" si="406"/>
        <v>0</v>
      </c>
      <c r="U933" s="2">
        <f t="shared" si="406"/>
        <v>0</v>
      </c>
      <c r="V933" s="2">
        <f t="shared" si="406"/>
        <v>0</v>
      </c>
      <c r="W933" s="2">
        <f t="shared" si="406"/>
        <v>0</v>
      </c>
      <c r="X933" s="2">
        <f t="shared" si="406"/>
        <v>0</v>
      </c>
      <c r="Y933" s="2">
        <f t="shared" si="406"/>
        <v>0</v>
      </c>
      <c r="Z933" s="2">
        <f t="shared" si="406"/>
        <v>0</v>
      </c>
      <c r="AA933" s="2">
        <f t="shared" si="406"/>
        <v>0</v>
      </c>
      <c r="AB933" s="2">
        <f t="shared" si="406"/>
        <v>112272.17</v>
      </c>
      <c r="AC933" s="2">
        <f t="shared" si="406"/>
        <v>0</v>
      </c>
      <c r="AD933" s="2">
        <f t="shared" si="406"/>
        <v>112272.17</v>
      </c>
      <c r="AE933" s="2">
        <f t="shared" si="406"/>
        <v>0</v>
      </c>
      <c r="AF933" s="2">
        <f t="shared" si="406"/>
        <v>0</v>
      </c>
      <c r="AG933" s="2">
        <f t="shared" si="406"/>
        <v>0</v>
      </c>
      <c r="AH933" s="2">
        <f t="shared" si="406"/>
        <v>0</v>
      </c>
      <c r="AI933" s="2">
        <f t="shared" si="406"/>
        <v>0</v>
      </c>
      <c r="AJ933" s="2">
        <f t="shared" si="406"/>
        <v>0</v>
      </c>
      <c r="AK933" s="2">
        <f t="shared" si="406"/>
        <v>0</v>
      </c>
      <c r="AL933" s="2">
        <f t="shared" si="406"/>
        <v>0</v>
      </c>
      <c r="AM933" s="2">
        <f t="shared" si="406"/>
        <v>0</v>
      </c>
      <c r="AN933" s="2">
        <f t="shared" si="406"/>
        <v>0</v>
      </c>
      <c r="AO933" s="2">
        <f t="shared" si="406"/>
        <v>0</v>
      </c>
      <c r="AP933" s="2">
        <f t="shared" si="406"/>
        <v>0</v>
      </c>
      <c r="AQ933" s="2">
        <f t="shared" si="406"/>
        <v>0</v>
      </c>
      <c r="AR933" s="2">
        <f t="shared" si="406"/>
        <v>112272.17</v>
      </c>
      <c r="AS933" s="2">
        <f t="shared" si="406"/>
        <v>0</v>
      </c>
      <c r="AT933" s="2">
        <f t="shared" si="406"/>
        <v>0</v>
      </c>
      <c r="AU933" s="2">
        <f t="shared" ref="AU933:BZ933" si="407">AU938</f>
        <v>112272.17</v>
      </c>
      <c r="AV933" s="2">
        <f t="shared" si="407"/>
        <v>0</v>
      </c>
      <c r="AW933" s="2">
        <f t="shared" si="407"/>
        <v>0</v>
      </c>
      <c r="AX933" s="2">
        <f t="shared" si="407"/>
        <v>0</v>
      </c>
      <c r="AY933" s="2">
        <f t="shared" si="407"/>
        <v>0</v>
      </c>
      <c r="AZ933" s="2">
        <f t="shared" si="407"/>
        <v>0</v>
      </c>
      <c r="BA933" s="2">
        <f t="shared" si="407"/>
        <v>0</v>
      </c>
      <c r="BB933" s="2">
        <f t="shared" si="407"/>
        <v>0</v>
      </c>
      <c r="BC933" s="2">
        <f t="shared" si="407"/>
        <v>0</v>
      </c>
      <c r="BD933" s="2">
        <f t="shared" si="407"/>
        <v>0</v>
      </c>
      <c r="BE933" s="2">
        <f t="shared" si="407"/>
        <v>0</v>
      </c>
      <c r="BF933" s="2">
        <f t="shared" si="407"/>
        <v>0</v>
      </c>
      <c r="BG933" s="2">
        <f t="shared" si="407"/>
        <v>0</v>
      </c>
      <c r="BH933" s="2">
        <f t="shared" si="407"/>
        <v>0</v>
      </c>
      <c r="BI933" s="2">
        <f t="shared" si="407"/>
        <v>0</v>
      </c>
      <c r="BJ933" s="2">
        <f t="shared" si="407"/>
        <v>0</v>
      </c>
      <c r="BK933" s="2">
        <f t="shared" si="407"/>
        <v>0</v>
      </c>
      <c r="BL933" s="2">
        <f t="shared" si="407"/>
        <v>0</v>
      </c>
      <c r="BM933" s="2">
        <f t="shared" si="407"/>
        <v>0</v>
      </c>
      <c r="BN933" s="2">
        <f t="shared" si="407"/>
        <v>0</v>
      </c>
      <c r="BO933" s="2">
        <f t="shared" si="407"/>
        <v>0</v>
      </c>
      <c r="BP933" s="2">
        <f t="shared" si="407"/>
        <v>0</v>
      </c>
      <c r="BQ933" s="2">
        <f t="shared" si="407"/>
        <v>0</v>
      </c>
      <c r="BR933" s="2">
        <f t="shared" si="407"/>
        <v>0</v>
      </c>
      <c r="BS933" s="2">
        <f t="shared" si="407"/>
        <v>0</v>
      </c>
      <c r="BT933" s="2">
        <f t="shared" si="407"/>
        <v>0</v>
      </c>
      <c r="BU933" s="2">
        <f t="shared" si="407"/>
        <v>0</v>
      </c>
      <c r="BV933" s="2">
        <f t="shared" si="407"/>
        <v>0</v>
      </c>
      <c r="BW933" s="2">
        <f t="shared" si="407"/>
        <v>0</v>
      </c>
      <c r="BX933" s="2">
        <f t="shared" si="407"/>
        <v>0</v>
      </c>
      <c r="BY933" s="2">
        <f t="shared" si="407"/>
        <v>0</v>
      </c>
      <c r="BZ933" s="2">
        <f t="shared" si="407"/>
        <v>0</v>
      </c>
      <c r="CA933" s="2">
        <f t="shared" ref="CA933:DF933" si="408">CA938</f>
        <v>112272.17</v>
      </c>
      <c r="CB933" s="2">
        <f t="shared" si="408"/>
        <v>0</v>
      </c>
      <c r="CC933" s="2">
        <f t="shared" si="408"/>
        <v>0</v>
      </c>
      <c r="CD933" s="2">
        <f t="shared" si="408"/>
        <v>112272.17</v>
      </c>
      <c r="CE933" s="2">
        <f t="shared" si="408"/>
        <v>0</v>
      </c>
      <c r="CF933" s="2">
        <f t="shared" si="408"/>
        <v>0</v>
      </c>
      <c r="CG933" s="2">
        <f t="shared" si="408"/>
        <v>0</v>
      </c>
      <c r="CH933" s="2">
        <f t="shared" si="408"/>
        <v>0</v>
      </c>
      <c r="CI933" s="2">
        <f t="shared" si="408"/>
        <v>0</v>
      </c>
      <c r="CJ933" s="2">
        <f t="shared" si="408"/>
        <v>0</v>
      </c>
      <c r="CK933" s="2">
        <f t="shared" si="408"/>
        <v>0</v>
      </c>
      <c r="CL933" s="2">
        <f t="shared" si="408"/>
        <v>0</v>
      </c>
      <c r="CM933" s="2">
        <f t="shared" si="408"/>
        <v>0</v>
      </c>
      <c r="CN933" s="2">
        <f t="shared" si="408"/>
        <v>0</v>
      </c>
      <c r="CO933" s="2">
        <f t="shared" si="408"/>
        <v>0</v>
      </c>
      <c r="CP933" s="2">
        <f t="shared" si="408"/>
        <v>0</v>
      </c>
      <c r="CQ933" s="2">
        <f t="shared" si="408"/>
        <v>0</v>
      </c>
      <c r="CR933" s="2">
        <f t="shared" si="408"/>
        <v>0</v>
      </c>
      <c r="CS933" s="2">
        <f t="shared" si="408"/>
        <v>0</v>
      </c>
      <c r="CT933" s="2">
        <f t="shared" si="408"/>
        <v>0</v>
      </c>
      <c r="CU933" s="2">
        <f t="shared" si="408"/>
        <v>0</v>
      </c>
      <c r="CV933" s="2">
        <f t="shared" si="408"/>
        <v>0</v>
      </c>
      <c r="CW933" s="2">
        <f t="shared" si="408"/>
        <v>0</v>
      </c>
      <c r="CX933" s="2">
        <f t="shared" si="408"/>
        <v>0</v>
      </c>
      <c r="CY933" s="2">
        <f t="shared" si="408"/>
        <v>0</v>
      </c>
      <c r="CZ933" s="2">
        <f t="shared" si="408"/>
        <v>0</v>
      </c>
      <c r="DA933" s="2">
        <f t="shared" si="408"/>
        <v>0</v>
      </c>
      <c r="DB933" s="2">
        <f t="shared" si="408"/>
        <v>0</v>
      </c>
      <c r="DC933" s="2">
        <f t="shared" si="408"/>
        <v>0</v>
      </c>
      <c r="DD933" s="2">
        <f t="shared" si="408"/>
        <v>0</v>
      </c>
      <c r="DE933" s="2">
        <f t="shared" si="408"/>
        <v>0</v>
      </c>
      <c r="DF933" s="2">
        <f t="shared" si="408"/>
        <v>0</v>
      </c>
      <c r="DG933" s="3">
        <f t="shared" ref="DG933:EL933" si="409">DG938</f>
        <v>0</v>
      </c>
      <c r="DH933" s="3">
        <f t="shared" si="409"/>
        <v>0</v>
      </c>
      <c r="DI933" s="3">
        <f t="shared" si="409"/>
        <v>0</v>
      </c>
      <c r="DJ933" s="3">
        <f t="shared" si="409"/>
        <v>0</v>
      </c>
      <c r="DK933" s="3">
        <f t="shared" si="409"/>
        <v>0</v>
      </c>
      <c r="DL933" s="3">
        <f t="shared" si="409"/>
        <v>0</v>
      </c>
      <c r="DM933" s="3">
        <f t="shared" si="409"/>
        <v>0</v>
      </c>
      <c r="DN933" s="3">
        <f t="shared" si="409"/>
        <v>0</v>
      </c>
      <c r="DO933" s="3">
        <f t="shared" si="409"/>
        <v>0</v>
      </c>
      <c r="DP933" s="3">
        <f t="shared" si="409"/>
        <v>0</v>
      </c>
      <c r="DQ933" s="3">
        <f t="shared" si="409"/>
        <v>0</v>
      </c>
      <c r="DR933" s="3">
        <f t="shared" si="409"/>
        <v>0</v>
      </c>
      <c r="DS933" s="3">
        <f t="shared" si="409"/>
        <v>0</v>
      </c>
      <c r="DT933" s="3">
        <f t="shared" si="409"/>
        <v>0</v>
      </c>
      <c r="DU933" s="3">
        <f t="shared" si="409"/>
        <v>0</v>
      </c>
      <c r="DV933" s="3">
        <f t="shared" si="409"/>
        <v>0</v>
      </c>
      <c r="DW933" s="3">
        <f t="shared" si="409"/>
        <v>0</v>
      </c>
      <c r="DX933" s="3">
        <f t="shared" si="409"/>
        <v>0</v>
      </c>
      <c r="DY933" s="3">
        <f t="shared" si="409"/>
        <v>0</v>
      </c>
      <c r="DZ933" s="3">
        <f t="shared" si="409"/>
        <v>0</v>
      </c>
      <c r="EA933" s="3">
        <f t="shared" si="409"/>
        <v>0</v>
      </c>
      <c r="EB933" s="3">
        <f t="shared" si="409"/>
        <v>0</v>
      </c>
      <c r="EC933" s="3">
        <f t="shared" si="409"/>
        <v>0</v>
      </c>
      <c r="ED933" s="3">
        <f t="shared" si="409"/>
        <v>0</v>
      </c>
      <c r="EE933" s="3">
        <f t="shared" si="409"/>
        <v>0</v>
      </c>
      <c r="EF933" s="3">
        <f t="shared" si="409"/>
        <v>0</v>
      </c>
      <c r="EG933" s="3">
        <f t="shared" si="409"/>
        <v>0</v>
      </c>
      <c r="EH933" s="3">
        <f t="shared" si="409"/>
        <v>0</v>
      </c>
      <c r="EI933" s="3">
        <f t="shared" si="409"/>
        <v>0</v>
      </c>
      <c r="EJ933" s="3">
        <f t="shared" si="409"/>
        <v>0</v>
      </c>
      <c r="EK933" s="3">
        <f t="shared" si="409"/>
        <v>0</v>
      </c>
      <c r="EL933" s="3">
        <f t="shared" si="409"/>
        <v>0</v>
      </c>
      <c r="EM933" s="3">
        <f t="shared" ref="EM933:FR933" si="410">EM938</f>
        <v>0</v>
      </c>
      <c r="EN933" s="3">
        <f t="shared" si="410"/>
        <v>0</v>
      </c>
      <c r="EO933" s="3">
        <f t="shared" si="410"/>
        <v>0</v>
      </c>
      <c r="EP933" s="3">
        <f t="shared" si="410"/>
        <v>0</v>
      </c>
      <c r="EQ933" s="3">
        <f t="shared" si="410"/>
        <v>0</v>
      </c>
      <c r="ER933" s="3">
        <f t="shared" si="410"/>
        <v>0</v>
      </c>
      <c r="ES933" s="3">
        <f t="shared" si="410"/>
        <v>0</v>
      </c>
      <c r="ET933" s="3">
        <f t="shared" si="410"/>
        <v>0</v>
      </c>
      <c r="EU933" s="3">
        <f t="shared" si="410"/>
        <v>0</v>
      </c>
      <c r="EV933" s="3">
        <f t="shared" si="410"/>
        <v>0</v>
      </c>
      <c r="EW933" s="3">
        <f t="shared" si="410"/>
        <v>0</v>
      </c>
      <c r="EX933" s="3">
        <f t="shared" si="410"/>
        <v>0</v>
      </c>
      <c r="EY933" s="3">
        <f t="shared" si="410"/>
        <v>0</v>
      </c>
      <c r="EZ933" s="3">
        <f t="shared" si="410"/>
        <v>0</v>
      </c>
      <c r="FA933" s="3">
        <f t="shared" si="410"/>
        <v>0</v>
      </c>
      <c r="FB933" s="3">
        <f t="shared" si="410"/>
        <v>0</v>
      </c>
      <c r="FC933" s="3">
        <f t="shared" si="410"/>
        <v>0</v>
      </c>
      <c r="FD933" s="3">
        <f t="shared" si="410"/>
        <v>0</v>
      </c>
      <c r="FE933" s="3">
        <f t="shared" si="410"/>
        <v>0</v>
      </c>
      <c r="FF933" s="3">
        <f t="shared" si="410"/>
        <v>0</v>
      </c>
      <c r="FG933" s="3">
        <f t="shared" si="410"/>
        <v>0</v>
      </c>
      <c r="FH933" s="3">
        <f t="shared" si="410"/>
        <v>0</v>
      </c>
      <c r="FI933" s="3">
        <f t="shared" si="410"/>
        <v>0</v>
      </c>
      <c r="FJ933" s="3">
        <f t="shared" si="410"/>
        <v>0</v>
      </c>
      <c r="FK933" s="3">
        <f t="shared" si="410"/>
        <v>0</v>
      </c>
      <c r="FL933" s="3">
        <f t="shared" si="410"/>
        <v>0</v>
      </c>
      <c r="FM933" s="3">
        <f t="shared" si="410"/>
        <v>0</v>
      </c>
      <c r="FN933" s="3">
        <f t="shared" si="410"/>
        <v>0</v>
      </c>
      <c r="FO933" s="3">
        <f t="shared" si="410"/>
        <v>0</v>
      </c>
      <c r="FP933" s="3">
        <f t="shared" si="410"/>
        <v>0</v>
      </c>
      <c r="FQ933" s="3">
        <f t="shared" si="410"/>
        <v>0</v>
      </c>
      <c r="FR933" s="3">
        <f t="shared" si="410"/>
        <v>0</v>
      </c>
      <c r="FS933" s="3">
        <f t="shared" ref="FS933:GX933" si="411">FS938</f>
        <v>0</v>
      </c>
      <c r="FT933" s="3">
        <f t="shared" si="411"/>
        <v>0</v>
      </c>
      <c r="FU933" s="3">
        <f t="shared" si="411"/>
        <v>0</v>
      </c>
      <c r="FV933" s="3">
        <f t="shared" si="411"/>
        <v>0</v>
      </c>
      <c r="FW933" s="3">
        <f t="shared" si="411"/>
        <v>0</v>
      </c>
      <c r="FX933" s="3">
        <f t="shared" si="411"/>
        <v>0</v>
      </c>
      <c r="FY933" s="3">
        <f t="shared" si="411"/>
        <v>0</v>
      </c>
      <c r="FZ933" s="3">
        <f t="shared" si="411"/>
        <v>0</v>
      </c>
      <c r="GA933" s="3">
        <f t="shared" si="411"/>
        <v>0</v>
      </c>
      <c r="GB933" s="3">
        <f t="shared" si="411"/>
        <v>0</v>
      </c>
      <c r="GC933" s="3">
        <f t="shared" si="411"/>
        <v>0</v>
      </c>
      <c r="GD933" s="3">
        <f t="shared" si="411"/>
        <v>0</v>
      </c>
      <c r="GE933" s="3">
        <f t="shared" si="411"/>
        <v>0</v>
      </c>
      <c r="GF933" s="3">
        <f t="shared" si="411"/>
        <v>0</v>
      </c>
      <c r="GG933" s="3">
        <f t="shared" si="411"/>
        <v>0</v>
      </c>
      <c r="GH933" s="3">
        <f t="shared" si="411"/>
        <v>0</v>
      </c>
      <c r="GI933" s="3">
        <f t="shared" si="411"/>
        <v>0</v>
      </c>
      <c r="GJ933" s="3">
        <f t="shared" si="411"/>
        <v>0</v>
      </c>
      <c r="GK933" s="3">
        <f t="shared" si="411"/>
        <v>0</v>
      </c>
      <c r="GL933" s="3">
        <f t="shared" si="411"/>
        <v>0</v>
      </c>
      <c r="GM933" s="3">
        <f t="shared" si="411"/>
        <v>0</v>
      </c>
      <c r="GN933" s="3">
        <f t="shared" si="411"/>
        <v>0</v>
      </c>
      <c r="GO933" s="3">
        <f t="shared" si="411"/>
        <v>0</v>
      </c>
      <c r="GP933" s="3">
        <f t="shared" si="411"/>
        <v>0</v>
      </c>
      <c r="GQ933" s="3">
        <f t="shared" si="411"/>
        <v>0</v>
      </c>
      <c r="GR933" s="3">
        <f t="shared" si="411"/>
        <v>0</v>
      </c>
      <c r="GS933" s="3">
        <f t="shared" si="411"/>
        <v>0</v>
      </c>
      <c r="GT933" s="3">
        <f t="shared" si="411"/>
        <v>0</v>
      </c>
      <c r="GU933" s="3">
        <f t="shared" si="411"/>
        <v>0</v>
      </c>
      <c r="GV933" s="3">
        <f t="shared" si="411"/>
        <v>0</v>
      </c>
      <c r="GW933" s="3">
        <f t="shared" si="411"/>
        <v>0</v>
      </c>
      <c r="GX933" s="3">
        <f t="shared" si="411"/>
        <v>0</v>
      </c>
    </row>
    <row r="935" spans="1:245" x14ac:dyDescent="0.25">
      <c r="A935">
        <v>17</v>
      </c>
      <c r="B935">
        <v>1</v>
      </c>
      <c r="E935" t="s">
        <v>18</v>
      </c>
      <c r="F935" t="s">
        <v>296</v>
      </c>
      <c r="G935" t="s">
        <v>297</v>
      </c>
      <c r="H935" t="s">
        <v>298</v>
      </c>
      <c r="I935">
        <f>ROUND((11.72+17.24+11.86+19.42)*1.75,9)</f>
        <v>105.42</v>
      </c>
      <c r="J935">
        <v>0</v>
      </c>
      <c r="K935">
        <f>ROUND((11.72+17.24+11.86+19.42)*1.75,9)</f>
        <v>105.42</v>
      </c>
      <c r="O935">
        <f>ROUND(CP935,2)</f>
        <v>17627.18</v>
      </c>
      <c r="P935">
        <f>ROUND((ROUND((AC935*AW935*I935),2)*BC935),2)</f>
        <v>0</v>
      </c>
      <c r="Q935">
        <f>(ROUND((ROUND(((ET935)*AV935*I935),2)*BB935),2)+ROUND((ROUND(((AE935-(EU935))*AV935*I935),2)*BS935),2))</f>
        <v>17627.18</v>
      </c>
      <c r="R935">
        <f>ROUND((ROUND((AE935*AV935*I935),2)*BS935),2)</f>
        <v>0</v>
      </c>
      <c r="S935">
        <f>ROUND((ROUND((AF935*AV935*I935),2)*BA935),2)</f>
        <v>0</v>
      </c>
      <c r="T935">
        <f>ROUND(CU935*I935,2)</f>
        <v>0</v>
      </c>
      <c r="U935">
        <f>CV935*I935</f>
        <v>0</v>
      </c>
      <c r="V935">
        <f>CW935*I935</f>
        <v>0</v>
      </c>
      <c r="W935">
        <f>ROUND(CX935*I935,2)</f>
        <v>0</v>
      </c>
      <c r="X935">
        <f>ROUND(CY935,2)</f>
        <v>0</v>
      </c>
      <c r="Y935">
        <f>ROUND(CZ935,2)</f>
        <v>0</v>
      </c>
      <c r="AA935">
        <v>66527339</v>
      </c>
      <c r="AB935">
        <f>ROUND((AC935+AD935+AF935),6)</f>
        <v>12.61</v>
      </c>
      <c r="AC935">
        <f>ROUND((ES935),6)</f>
        <v>0</v>
      </c>
      <c r="AD935">
        <f>ROUND((((ET935)-(EU935))+AE935),6)</f>
        <v>12.61</v>
      </c>
      <c r="AE935">
        <f>ROUND((EU935),6)</f>
        <v>0</v>
      </c>
      <c r="AF935">
        <f>ROUND((EV935),6)</f>
        <v>0</v>
      </c>
      <c r="AG935">
        <f>ROUND((AP935),6)</f>
        <v>0</v>
      </c>
      <c r="AH935">
        <f>(EW935)</f>
        <v>0</v>
      </c>
      <c r="AI935">
        <f>(EX935)</f>
        <v>0</v>
      </c>
      <c r="AJ935">
        <f>(AS935)</f>
        <v>0</v>
      </c>
      <c r="AK935">
        <v>12.61</v>
      </c>
      <c r="AL935">
        <v>0</v>
      </c>
      <c r="AM935">
        <v>12.61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95</v>
      </c>
      <c r="AU935">
        <v>65</v>
      </c>
      <c r="AV935">
        <v>1</v>
      </c>
      <c r="AW935">
        <v>1</v>
      </c>
      <c r="AZ935">
        <v>1</v>
      </c>
      <c r="BA935">
        <v>1</v>
      </c>
      <c r="BB935">
        <v>13.26</v>
      </c>
      <c r="BC935">
        <v>1</v>
      </c>
      <c r="BD935" t="s">
        <v>3</v>
      </c>
      <c r="BE935" t="s">
        <v>3</v>
      </c>
      <c r="BF935" t="s">
        <v>3</v>
      </c>
      <c r="BG935" t="s">
        <v>3</v>
      </c>
      <c r="BH935">
        <v>0</v>
      </c>
      <c r="BI935">
        <v>4</v>
      </c>
      <c r="BJ935" t="s">
        <v>299</v>
      </c>
      <c r="BM935">
        <v>1113</v>
      </c>
      <c r="BN935">
        <v>0</v>
      </c>
      <c r="BO935" t="s">
        <v>296</v>
      </c>
      <c r="BP935">
        <v>1</v>
      </c>
      <c r="BQ935">
        <v>150</v>
      </c>
      <c r="BR935">
        <v>0</v>
      </c>
      <c r="BS935">
        <v>1</v>
      </c>
      <c r="BT935">
        <v>1</v>
      </c>
      <c r="BU935">
        <v>1</v>
      </c>
      <c r="BV935">
        <v>1</v>
      </c>
      <c r="BW935">
        <v>1</v>
      </c>
      <c r="BX935">
        <v>1</v>
      </c>
      <c r="BY935" t="s">
        <v>3</v>
      </c>
      <c r="BZ935">
        <v>95</v>
      </c>
      <c r="CA935">
        <v>65</v>
      </c>
      <c r="CB935" t="s">
        <v>3</v>
      </c>
      <c r="CE935">
        <v>30</v>
      </c>
      <c r="CF935">
        <v>0</v>
      </c>
      <c r="CG935">
        <v>0</v>
      </c>
      <c r="CM935">
        <v>0</v>
      </c>
      <c r="CN935" t="s">
        <v>3</v>
      </c>
      <c r="CO935">
        <v>0</v>
      </c>
      <c r="CP935">
        <f>(P935+Q935+S935)</f>
        <v>17627.18</v>
      </c>
      <c r="CQ935">
        <f>ROUND((ROUND((AC935*AW935*1),2)*BC935),2)</f>
        <v>0</v>
      </c>
      <c r="CR935">
        <f>(ROUND((ROUND(((ET935)*AV935*1),2)*BB935),2)+ROUND((ROUND(((AE935-(EU935))*AV935*1),2)*BS935),2))</f>
        <v>167.21</v>
      </c>
      <c r="CS935">
        <f>ROUND((ROUND((AE935*AV935*1),2)*BS935),2)</f>
        <v>0</v>
      </c>
      <c r="CT935">
        <f>ROUND((ROUND((AF935*AV935*1),2)*BA935),2)</f>
        <v>0</v>
      </c>
      <c r="CU935">
        <f>AG935</f>
        <v>0</v>
      </c>
      <c r="CV935">
        <f>(AH935*AV935)</f>
        <v>0</v>
      </c>
      <c r="CW935">
        <f>AI935</f>
        <v>0</v>
      </c>
      <c r="CX935">
        <f>AJ935</f>
        <v>0</v>
      </c>
      <c r="CY935">
        <f>S935*(BZ935/100)</f>
        <v>0</v>
      </c>
      <c r="CZ935">
        <f>S935*(CA935/100)</f>
        <v>0</v>
      </c>
      <c r="DC935" t="s">
        <v>3</v>
      </c>
      <c r="DD935" t="s">
        <v>3</v>
      </c>
      <c r="DE935" t="s">
        <v>3</v>
      </c>
      <c r="DF935" t="s">
        <v>3</v>
      </c>
      <c r="DG935" t="s">
        <v>3</v>
      </c>
      <c r="DH935" t="s">
        <v>3</v>
      </c>
      <c r="DI935" t="s">
        <v>3</v>
      </c>
      <c r="DJ935" t="s">
        <v>3</v>
      </c>
      <c r="DK935" t="s">
        <v>3</v>
      </c>
      <c r="DL935" t="s">
        <v>3</v>
      </c>
      <c r="DM935" t="s">
        <v>3</v>
      </c>
      <c r="DN935">
        <v>0</v>
      </c>
      <c r="DO935">
        <v>0</v>
      </c>
      <c r="DP935">
        <v>1</v>
      </c>
      <c r="DQ935">
        <v>1</v>
      </c>
      <c r="DU935">
        <v>1013</v>
      </c>
      <c r="DV935" t="s">
        <v>298</v>
      </c>
      <c r="DW935" t="s">
        <v>298</v>
      </c>
      <c r="DX935">
        <v>1</v>
      </c>
      <c r="DZ935" t="s">
        <v>3</v>
      </c>
      <c r="EA935" t="s">
        <v>3</v>
      </c>
      <c r="EB935" t="s">
        <v>3</v>
      </c>
      <c r="EC935" t="s">
        <v>3</v>
      </c>
      <c r="EE935">
        <v>59521473</v>
      </c>
      <c r="EF935">
        <v>150</v>
      </c>
      <c r="EG935" t="s">
        <v>300</v>
      </c>
      <c r="EH935">
        <v>0</v>
      </c>
      <c r="EI935" t="s">
        <v>3</v>
      </c>
      <c r="EJ935">
        <v>4</v>
      </c>
      <c r="EK935">
        <v>1113</v>
      </c>
      <c r="EL935" t="s">
        <v>301</v>
      </c>
      <c r="EM935" t="s">
        <v>302</v>
      </c>
      <c r="EO935" t="s">
        <v>3</v>
      </c>
      <c r="EQ935">
        <v>0</v>
      </c>
      <c r="ER935">
        <v>12.61</v>
      </c>
      <c r="ES935">
        <v>0</v>
      </c>
      <c r="ET935">
        <v>12.61</v>
      </c>
      <c r="EU935">
        <v>0</v>
      </c>
      <c r="EV935">
        <v>0</v>
      </c>
      <c r="EW935">
        <v>0</v>
      </c>
      <c r="EX935">
        <v>0</v>
      </c>
      <c r="EY935">
        <v>0</v>
      </c>
      <c r="FQ935">
        <v>0</v>
      </c>
      <c r="FR935">
        <v>0</v>
      </c>
      <c r="FS935">
        <v>0</v>
      </c>
      <c r="FX935">
        <v>0</v>
      </c>
      <c r="FY935">
        <v>0</v>
      </c>
      <c r="GA935" t="s">
        <v>3</v>
      </c>
      <c r="GD935">
        <v>0</v>
      </c>
      <c r="GF935">
        <v>-1630031867</v>
      </c>
      <c r="GG935">
        <v>2</v>
      </c>
      <c r="GH935">
        <v>1</v>
      </c>
      <c r="GI935">
        <v>2</v>
      </c>
      <c r="GJ935">
        <v>0</v>
      </c>
      <c r="GK935">
        <f>ROUND(R935*(R12)/100,2)</f>
        <v>0</v>
      </c>
      <c r="GL935">
        <f>ROUND(IF(AND(BH935=3,BI935=3,FS935&lt;&gt;0),P935,0),2)</f>
        <v>0</v>
      </c>
      <c r="GM935">
        <f>ROUND(O935+X935+Y935+GK935,2)+GX935</f>
        <v>17627.18</v>
      </c>
      <c r="GN935">
        <f>IF(OR(BI935=0,BI935=1),GM935-GX935,0)</f>
        <v>0</v>
      </c>
      <c r="GO935">
        <f>IF(BI935=2,GM935-GX935,0)</f>
        <v>0</v>
      </c>
      <c r="GP935">
        <f>IF(BI935=4,GM935-GX935,0)</f>
        <v>17627.18</v>
      </c>
      <c r="GR935">
        <v>0</v>
      </c>
      <c r="GS935">
        <v>0</v>
      </c>
      <c r="GT935">
        <v>0</v>
      </c>
      <c r="GU935" t="s">
        <v>3</v>
      </c>
      <c r="GV935">
        <f>ROUND((GT935),6)</f>
        <v>0</v>
      </c>
      <c r="GW935">
        <v>1</v>
      </c>
      <c r="GX935">
        <f>ROUND(HC935*I935,2)</f>
        <v>0</v>
      </c>
      <c r="HA935">
        <v>0</v>
      </c>
      <c r="HB935">
        <v>0</v>
      </c>
      <c r="HC935">
        <f>GV935*GW935</f>
        <v>0</v>
      </c>
      <c r="HE935" t="s">
        <v>3</v>
      </c>
      <c r="HF935" t="s">
        <v>3</v>
      </c>
      <c r="HM935" t="s">
        <v>3</v>
      </c>
      <c r="HN935" t="s">
        <v>3</v>
      </c>
      <c r="HO935" t="s">
        <v>3</v>
      </c>
      <c r="HP935" t="s">
        <v>3</v>
      </c>
      <c r="HQ935" t="s">
        <v>3</v>
      </c>
      <c r="HS935">
        <v>0</v>
      </c>
      <c r="IK935">
        <v>0</v>
      </c>
    </row>
    <row r="936" spans="1:245" x14ac:dyDescent="0.25">
      <c r="A936">
        <v>17</v>
      </c>
      <c r="B936">
        <v>1</v>
      </c>
      <c r="E936" t="s">
        <v>27</v>
      </c>
      <c r="F936" t="s">
        <v>303</v>
      </c>
      <c r="G936" t="s">
        <v>304</v>
      </c>
      <c r="H936" t="s">
        <v>305</v>
      </c>
      <c r="I936">
        <f>ROUND(I935,9)</f>
        <v>105.42</v>
      </c>
      <c r="J936">
        <v>0</v>
      </c>
      <c r="K936">
        <f>ROUND(I935,9)</f>
        <v>105.42</v>
      </c>
      <c r="O936">
        <f>ROUND(CP936,2)</f>
        <v>94644.99</v>
      </c>
      <c r="P936">
        <f>ROUND((ROUND((AC936*AW936*I936),2)*BC936),2)</f>
        <v>0</v>
      </c>
      <c r="Q936">
        <f>(ROUND((ROUND(((ET936)*AV936*I936),2)*BB936),2)+ROUND((ROUND(((AE936-(EU936))*AV936*I936),2)*BS936),2))</f>
        <v>94644.99</v>
      </c>
      <c r="R936">
        <f>ROUND((ROUND((AE936*AV936*I936),2)*BS936),2)</f>
        <v>0</v>
      </c>
      <c r="S936">
        <f>ROUND((ROUND((AF936*AV936*I936),2)*BA936),2)</f>
        <v>0</v>
      </c>
      <c r="T936">
        <f>ROUND(CU936*I936,2)</f>
        <v>0</v>
      </c>
      <c r="U936">
        <f>CV936*I936</f>
        <v>0</v>
      </c>
      <c r="V936">
        <f>CW936*I936</f>
        <v>0</v>
      </c>
      <c r="W936">
        <f>ROUND(CX936*I936,2)</f>
        <v>0</v>
      </c>
      <c r="X936">
        <f>ROUND(CY936,2)</f>
        <v>0</v>
      </c>
      <c r="Y936">
        <f>ROUND(CZ936,2)</f>
        <v>0</v>
      </c>
      <c r="AA936">
        <v>66527339</v>
      </c>
      <c r="AB936">
        <f>ROUND((AC936+AD936+AF936),6)</f>
        <v>46.59</v>
      </c>
      <c r="AC936">
        <f>ROUND((ES936),6)</f>
        <v>0</v>
      </c>
      <c r="AD936">
        <f>ROUND((((ET936)-(EU936))+AE936),6)</f>
        <v>46.59</v>
      </c>
      <c r="AE936">
        <f>ROUND((EU936),6)</f>
        <v>0</v>
      </c>
      <c r="AF936">
        <f>ROUND((EV936),6)</f>
        <v>0</v>
      </c>
      <c r="AG936">
        <f>ROUND((AP936),6)</f>
        <v>0</v>
      </c>
      <c r="AH936">
        <f>(EW936)</f>
        <v>0</v>
      </c>
      <c r="AI936">
        <f>(EX936)</f>
        <v>0</v>
      </c>
      <c r="AJ936">
        <f>(AS936)</f>
        <v>0</v>
      </c>
      <c r="AK936">
        <v>46.59</v>
      </c>
      <c r="AL936">
        <v>0</v>
      </c>
      <c r="AM936">
        <v>46.59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95</v>
      </c>
      <c r="AU936">
        <v>65</v>
      </c>
      <c r="AV936">
        <v>1</v>
      </c>
      <c r="AW936">
        <v>1</v>
      </c>
      <c r="AZ936">
        <v>1</v>
      </c>
      <c r="BA936">
        <v>1</v>
      </c>
      <c r="BB936">
        <v>19.27</v>
      </c>
      <c r="BC936">
        <v>1</v>
      </c>
      <c r="BD936" t="s">
        <v>3</v>
      </c>
      <c r="BE936" t="s">
        <v>3</v>
      </c>
      <c r="BF936" t="s">
        <v>3</v>
      </c>
      <c r="BG936" t="s">
        <v>3</v>
      </c>
      <c r="BH936">
        <v>0</v>
      </c>
      <c r="BI936">
        <v>4</v>
      </c>
      <c r="BJ936" t="s">
        <v>306</v>
      </c>
      <c r="BM936">
        <v>1111</v>
      </c>
      <c r="BN936">
        <v>0</v>
      </c>
      <c r="BO936" t="s">
        <v>303</v>
      </c>
      <c r="BP936">
        <v>1</v>
      </c>
      <c r="BQ936">
        <v>150</v>
      </c>
      <c r="BR936">
        <v>0</v>
      </c>
      <c r="BS936">
        <v>1</v>
      </c>
      <c r="BT936">
        <v>1</v>
      </c>
      <c r="BU936">
        <v>1</v>
      </c>
      <c r="BV936">
        <v>1</v>
      </c>
      <c r="BW936">
        <v>1</v>
      </c>
      <c r="BX936">
        <v>1</v>
      </c>
      <c r="BY936" t="s">
        <v>3</v>
      </c>
      <c r="BZ936">
        <v>95</v>
      </c>
      <c r="CA936">
        <v>65</v>
      </c>
      <c r="CB936" t="s">
        <v>3</v>
      </c>
      <c r="CE936">
        <v>30</v>
      </c>
      <c r="CF936">
        <v>0</v>
      </c>
      <c r="CG936">
        <v>0</v>
      </c>
      <c r="CM936">
        <v>0</v>
      </c>
      <c r="CN936" t="s">
        <v>3</v>
      </c>
      <c r="CO936">
        <v>0</v>
      </c>
      <c r="CP936">
        <f>(P936+Q936+S936)</f>
        <v>94644.99</v>
      </c>
      <c r="CQ936">
        <f>ROUND((ROUND((AC936*AW936*1),2)*BC936),2)</f>
        <v>0</v>
      </c>
      <c r="CR936">
        <f>(ROUND((ROUND(((ET936)*AV936*1),2)*BB936),2)+ROUND((ROUND(((AE936-(EU936))*AV936*1),2)*BS936),2))</f>
        <v>897.79</v>
      </c>
      <c r="CS936">
        <f>ROUND((ROUND((AE936*AV936*1),2)*BS936),2)</f>
        <v>0</v>
      </c>
      <c r="CT936">
        <f>ROUND((ROUND((AF936*AV936*1),2)*BA936),2)</f>
        <v>0</v>
      </c>
      <c r="CU936">
        <f>AG936</f>
        <v>0</v>
      </c>
      <c r="CV936">
        <f>(AH936*AV936)</f>
        <v>0</v>
      </c>
      <c r="CW936">
        <f>AI936</f>
        <v>0</v>
      </c>
      <c r="CX936">
        <f>AJ936</f>
        <v>0</v>
      </c>
      <c r="CY936">
        <f>S936*(BZ936/100)</f>
        <v>0</v>
      </c>
      <c r="CZ936">
        <f>S936*(CA936/100)</f>
        <v>0</v>
      </c>
      <c r="DC936" t="s">
        <v>3</v>
      </c>
      <c r="DD936" t="s">
        <v>3</v>
      </c>
      <c r="DE936" t="s">
        <v>3</v>
      </c>
      <c r="DF936" t="s">
        <v>3</v>
      </c>
      <c r="DG936" t="s">
        <v>3</v>
      </c>
      <c r="DH936" t="s">
        <v>3</v>
      </c>
      <c r="DI936" t="s">
        <v>3</v>
      </c>
      <c r="DJ936" t="s">
        <v>3</v>
      </c>
      <c r="DK936" t="s">
        <v>3</v>
      </c>
      <c r="DL936" t="s">
        <v>3</v>
      </c>
      <c r="DM936" t="s">
        <v>3</v>
      </c>
      <c r="DN936">
        <v>0</v>
      </c>
      <c r="DO936">
        <v>0</v>
      </c>
      <c r="DP936">
        <v>1</v>
      </c>
      <c r="DQ936">
        <v>1</v>
      </c>
      <c r="DU936">
        <v>1009</v>
      </c>
      <c r="DV936" t="s">
        <v>305</v>
      </c>
      <c r="DW936" t="s">
        <v>305</v>
      </c>
      <c r="DX936">
        <v>1000</v>
      </c>
      <c r="DZ936" t="s">
        <v>3</v>
      </c>
      <c r="EA936" t="s">
        <v>3</v>
      </c>
      <c r="EB936" t="s">
        <v>3</v>
      </c>
      <c r="EC936" t="s">
        <v>3</v>
      </c>
      <c r="EE936">
        <v>59521471</v>
      </c>
      <c r="EF936">
        <v>150</v>
      </c>
      <c r="EG936" t="s">
        <v>300</v>
      </c>
      <c r="EH936">
        <v>0</v>
      </c>
      <c r="EI936" t="s">
        <v>3</v>
      </c>
      <c r="EJ936">
        <v>4</v>
      </c>
      <c r="EK936">
        <v>1111</v>
      </c>
      <c r="EL936" t="s">
        <v>307</v>
      </c>
      <c r="EM936" t="s">
        <v>308</v>
      </c>
      <c r="EO936" t="s">
        <v>3</v>
      </c>
      <c r="EQ936">
        <v>0</v>
      </c>
      <c r="ER936">
        <v>46.59</v>
      </c>
      <c r="ES936">
        <v>0</v>
      </c>
      <c r="ET936">
        <v>46.59</v>
      </c>
      <c r="EU936">
        <v>0</v>
      </c>
      <c r="EV936">
        <v>0</v>
      </c>
      <c r="EW936">
        <v>0</v>
      </c>
      <c r="EX936">
        <v>0</v>
      </c>
      <c r="EY936">
        <v>0</v>
      </c>
      <c r="FQ936">
        <v>0</v>
      </c>
      <c r="FR936">
        <v>0</v>
      </c>
      <c r="FS936">
        <v>0</v>
      </c>
      <c r="FX936">
        <v>0</v>
      </c>
      <c r="FY936">
        <v>0</v>
      </c>
      <c r="GA936" t="s">
        <v>3</v>
      </c>
      <c r="GD936">
        <v>0</v>
      </c>
      <c r="GF936">
        <v>-964338062</v>
      </c>
      <c r="GG936">
        <v>2</v>
      </c>
      <c r="GH936">
        <v>1</v>
      </c>
      <c r="GI936">
        <v>2</v>
      </c>
      <c r="GJ936">
        <v>0</v>
      </c>
      <c r="GK936">
        <f>ROUND(R936*(R12)/100,2)</f>
        <v>0</v>
      </c>
      <c r="GL936">
        <f>ROUND(IF(AND(BH936=3,BI936=3,FS936&lt;&gt;0),P936,0),2)</f>
        <v>0</v>
      </c>
      <c r="GM936">
        <f>ROUND(O936+X936+Y936+GK936,2)+GX936</f>
        <v>94644.99</v>
      </c>
      <c r="GN936">
        <f>IF(OR(BI936=0,BI936=1),GM936-GX936,0)</f>
        <v>0</v>
      </c>
      <c r="GO936">
        <f>IF(BI936=2,GM936-GX936,0)</f>
        <v>0</v>
      </c>
      <c r="GP936">
        <f>IF(BI936=4,GM936-GX936,0)</f>
        <v>94644.99</v>
      </c>
      <c r="GR936">
        <v>0</v>
      </c>
      <c r="GS936">
        <v>3</v>
      </c>
      <c r="GT936">
        <v>0</v>
      </c>
      <c r="GU936" t="s">
        <v>3</v>
      </c>
      <c r="GV936">
        <f>ROUND((GT936),6)</f>
        <v>0</v>
      </c>
      <c r="GW936">
        <v>1</v>
      </c>
      <c r="GX936">
        <f>ROUND(HC936*I936,2)</f>
        <v>0</v>
      </c>
      <c r="HA936">
        <v>0</v>
      </c>
      <c r="HB936">
        <v>0</v>
      </c>
      <c r="HC936">
        <f>GV936*GW936</f>
        <v>0</v>
      </c>
      <c r="HE936" t="s">
        <v>3</v>
      </c>
      <c r="HF936" t="s">
        <v>3</v>
      </c>
      <c r="HM936" t="s">
        <v>3</v>
      </c>
      <c r="HN936" t="s">
        <v>3</v>
      </c>
      <c r="HO936" t="s">
        <v>3</v>
      </c>
      <c r="HP936" t="s">
        <v>3</v>
      </c>
      <c r="HQ936" t="s">
        <v>3</v>
      </c>
      <c r="HS936">
        <v>0</v>
      </c>
      <c r="IK936">
        <v>0</v>
      </c>
    </row>
    <row r="938" spans="1:245" x14ac:dyDescent="0.25">
      <c r="A938" s="2">
        <v>51</v>
      </c>
      <c r="B938" s="2">
        <f>B931</f>
        <v>1</v>
      </c>
      <c r="C938" s="2">
        <f>A931</f>
        <v>4</v>
      </c>
      <c r="D938" s="2">
        <f>ROW(A931)</f>
        <v>931</v>
      </c>
      <c r="E938" s="2"/>
      <c r="F938" s="2" t="str">
        <f>IF(F931&lt;&gt;"",F931,"")</f>
        <v>Новый раздел</v>
      </c>
      <c r="G938" s="2" t="str">
        <f>IF(G931&lt;&gt;"",G931,"")</f>
        <v>Прочие</v>
      </c>
      <c r="H938" s="2">
        <v>0</v>
      </c>
      <c r="I938" s="2"/>
      <c r="J938" s="2"/>
      <c r="K938" s="2"/>
      <c r="L938" s="2"/>
      <c r="M938" s="2"/>
      <c r="N938" s="2"/>
      <c r="O938" s="2">
        <f t="shared" ref="O938:T938" si="412">ROUND(AB938,2)</f>
        <v>112272.17</v>
      </c>
      <c r="P938" s="2">
        <f t="shared" si="412"/>
        <v>0</v>
      </c>
      <c r="Q938" s="2">
        <f t="shared" si="412"/>
        <v>112272.17</v>
      </c>
      <c r="R938" s="2">
        <f t="shared" si="412"/>
        <v>0</v>
      </c>
      <c r="S938" s="2">
        <f t="shared" si="412"/>
        <v>0</v>
      </c>
      <c r="T938" s="2">
        <f t="shared" si="412"/>
        <v>0</v>
      </c>
      <c r="U938" s="2">
        <f>AH938</f>
        <v>0</v>
      </c>
      <c r="V938" s="2">
        <f>AI938</f>
        <v>0</v>
      </c>
      <c r="W938" s="2">
        <f>ROUND(AJ938,2)</f>
        <v>0</v>
      </c>
      <c r="X938" s="2">
        <f>ROUND(AK938,2)</f>
        <v>0</v>
      </c>
      <c r="Y938" s="2">
        <f>ROUND(AL938,2)</f>
        <v>0</v>
      </c>
      <c r="Z938" s="2"/>
      <c r="AA938" s="2"/>
      <c r="AB938" s="2">
        <f>ROUND(SUMIF(AA935:AA936,"=66527339",O935:O936),2)</f>
        <v>112272.17</v>
      </c>
      <c r="AC938" s="2">
        <f>ROUND(SUMIF(AA935:AA936,"=66527339",P935:P936),2)</f>
        <v>0</v>
      </c>
      <c r="AD938" s="2">
        <f>ROUND(SUMIF(AA935:AA936,"=66527339",Q935:Q936),2)</f>
        <v>112272.17</v>
      </c>
      <c r="AE938" s="2">
        <f>ROUND(SUMIF(AA935:AA936,"=66527339",R935:R936),2)</f>
        <v>0</v>
      </c>
      <c r="AF938" s="2">
        <f>ROUND(SUMIF(AA935:AA936,"=66527339",S935:S936),2)</f>
        <v>0</v>
      </c>
      <c r="AG938" s="2">
        <f>ROUND(SUMIF(AA935:AA936,"=66527339",T935:T936),2)</f>
        <v>0</v>
      </c>
      <c r="AH938" s="2">
        <f>SUMIF(AA935:AA936,"=66527339",U935:U936)</f>
        <v>0</v>
      </c>
      <c r="AI938" s="2">
        <f>SUMIF(AA935:AA936,"=66527339",V935:V936)</f>
        <v>0</v>
      </c>
      <c r="AJ938" s="2">
        <f>ROUND(SUMIF(AA935:AA936,"=66527339",W935:W936),2)</f>
        <v>0</v>
      </c>
      <c r="AK938" s="2">
        <f>ROUND(SUMIF(AA935:AA936,"=66527339",X935:X936),2)</f>
        <v>0</v>
      </c>
      <c r="AL938" s="2">
        <f>ROUND(SUMIF(AA935:AA936,"=66527339",Y935:Y936),2)</f>
        <v>0</v>
      </c>
      <c r="AM938" s="2"/>
      <c r="AN938" s="2"/>
      <c r="AO938" s="2">
        <f t="shared" ref="AO938:BD938" si="413">ROUND(BX938,2)</f>
        <v>0</v>
      </c>
      <c r="AP938" s="2">
        <f t="shared" si="413"/>
        <v>0</v>
      </c>
      <c r="AQ938" s="2">
        <f t="shared" si="413"/>
        <v>0</v>
      </c>
      <c r="AR938" s="2">
        <f t="shared" si="413"/>
        <v>112272.17</v>
      </c>
      <c r="AS938" s="2">
        <f t="shared" si="413"/>
        <v>0</v>
      </c>
      <c r="AT938" s="2">
        <f t="shared" si="413"/>
        <v>0</v>
      </c>
      <c r="AU938" s="2">
        <f t="shared" si="413"/>
        <v>112272.17</v>
      </c>
      <c r="AV938" s="2">
        <f t="shared" si="413"/>
        <v>0</v>
      </c>
      <c r="AW938" s="2">
        <f t="shared" si="413"/>
        <v>0</v>
      </c>
      <c r="AX938" s="2">
        <f t="shared" si="413"/>
        <v>0</v>
      </c>
      <c r="AY938" s="2">
        <f t="shared" si="413"/>
        <v>0</v>
      </c>
      <c r="AZ938" s="2">
        <f t="shared" si="413"/>
        <v>0</v>
      </c>
      <c r="BA938" s="2">
        <f t="shared" si="413"/>
        <v>0</v>
      </c>
      <c r="BB938" s="2">
        <f t="shared" si="413"/>
        <v>0</v>
      </c>
      <c r="BC938" s="2">
        <f t="shared" si="413"/>
        <v>0</v>
      </c>
      <c r="BD938" s="2">
        <f t="shared" si="413"/>
        <v>0</v>
      </c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>
        <f>ROUND(SUMIF(AA935:AA936,"=66527339",FQ935:FQ936),2)</f>
        <v>0</v>
      </c>
      <c r="BY938" s="2">
        <f>ROUND(SUMIF(AA935:AA936,"=66527339",FR935:FR936),2)</f>
        <v>0</v>
      </c>
      <c r="BZ938" s="2">
        <f>ROUND(SUMIF(AA935:AA936,"=66527339",GL935:GL936),2)</f>
        <v>0</v>
      </c>
      <c r="CA938" s="2">
        <f>ROUND(SUMIF(AA935:AA936,"=66527339",GM935:GM936),2)</f>
        <v>112272.17</v>
      </c>
      <c r="CB938" s="2">
        <f>ROUND(SUMIF(AA935:AA936,"=66527339",GN935:GN936),2)</f>
        <v>0</v>
      </c>
      <c r="CC938" s="2">
        <f>ROUND(SUMIF(AA935:AA936,"=66527339",GO935:GO936),2)</f>
        <v>0</v>
      </c>
      <c r="CD938" s="2">
        <f>ROUND(SUMIF(AA935:AA936,"=66527339",GP935:GP936),2)</f>
        <v>112272.17</v>
      </c>
      <c r="CE938" s="2">
        <f>AC938-BX938</f>
        <v>0</v>
      </c>
      <c r="CF938" s="2">
        <f>AC938-BY938</f>
        <v>0</v>
      </c>
      <c r="CG938" s="2">
        <f>BX938-BZ938</f>
        <v>0</v>
      </c>
      <c r="CH938" s="2">
        <f>AC938-BX938-BY938+BZ938</f>
        <v>0</v>
      </c>
      <c r="CI938" s="2">
        <f>BY938-BZ938</f>
        <v>0</v>
      </c>
      <c r="CJ938" s="2">
        <f>ROUND(SUMIF(AA935:AA936,"=66527339",GX935:GX936),2)</f>
        <v>0</v>
      </c>
      <c r="CK938" s="2">
        <f>ROUND(SUMIF(AA935:AA936,"=66527339",GY935:GY936),2)</f>
        <v>0</v>
      </c>
      <c r="CL938" s="2">
        <f>ROUND(SUMIF(AA935:AA936,"=66527339",GZ935:GZ936),2)</f>
        <v>0</v>
      </c>
      <c r="CM938" s="2">
        <f>ROUND(SUMIF(AA935:AA936,"=66527339",HD935:HD936),2)</f>
        <v>0</v>
      </c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3"/>
      <c r="DH938" s="3"/>
      <c r="DI938" s="3"/>
      <c r="DJ938" s="3"/>
      <c r="DK938" s="3"/>
      <c r="DL938" s="3"/>
      <c r="DM938" s="3"/>
      <c r="DN938" s="3"/>
      <c r="DO938" s="3"/>
      <c r="DP938" s="3"/>
      <c r="DQ938" s="3"/>
      <c r="DR938" s="3"/>
      <c r="DS938" s="3"/>
      <c r="DT938" s="3"/>
      <c r="DU938" s="3"/>
      <c r="DV938" s="3"/>
      <c r="DW938" s="3"/>
      <c r="DX938" s="3"/>
      <c r="DY938" s="3"/>
      <c r="DZ938" s="3"/>
      <c r="EA938" s="3"/>
      <c r="EB938" s="3"/>
      <c r="EC938" s="3"/>
      <c r="ED938" s="3"/>
      <c r="EE938" s="3"/>
      <c r="EF938" s="3"/>
      <c r="EG938" s="3"/>
      <c r="EH938" s="3"/>
      <c r="EI938" s="3"/>
      <c r="EJ938" s="3"/>
      <c r="EK938" s="3"/>
      <c r="EL938" s="3"/>
      <c r="EM938" s="3"/>
      <c r="EN938" s="3"/>
      <c r="EO938" s="3"/>
      <c r="EP938" s="3"/>
      <c r="EQ938" s="3"/>
      <c r="ER938" s="3"/>
      <c r="ES938" s="3"/>
      <c r="ET938" s="3"/>
      <c r="EU938" s="3"/>
      <c r="EV938" s="3"/>
      <c r="EW938" s="3"/>
      <c r="EX938" s="3"/>
      <c r="EY938" s="3"/>
      <c r="EZ938" s="3"/>
      <c r="FA938" s="3"/>
      <c r="FB938" s="3"/>
      <c r="FC938" s="3"/>
      <c r="FD938" s="3"/>
      <c r="FE938" s="3"/>
      <c r="FF938" s="3"/>
      <c r="FG938" s="3"/>
      <c r="FH938" s="3"/>
      <c r="FI938" s="3"/>
      <c r="FJ938" s="3"/>
      <c r="FK938" s="3"/>
      <c r="FL938" s="3"/>
      <c r="FM938" s="3"/>
      <c r="FN938" s="3"/>
      <c r="FO938" s="3"/>
      <c r="FP938" s="3"/>
      <c r="FQ938" s="3"/>
      <c r="FR938" s="3"/>
      <c r="FS938" s="3"/>
      <c r="FT938" s="3"/>
      <c r="FU938" s="3"/>
      <c r="FV938" s="3"/>
      <c r="FW938" s="3"/>
      <c r="FX938" s="3"/>
      <c r="FY938" s="3"/>
      <c r="FZ938" s="3"/>
      <c r="GA938" s="3"/>
      <c r="GB938" s="3"/>
      <c r="GC938" s="3"/>
      <c r="GD938" s="3"/>
      <c r="GE938" s="3"/>
      <c r="GF938" s="3"/>
      <c r="GG938" s="3"/>
      <c r="GH938" s="3"/>
      <c r="GI938" s="3"/>
      <c r="GJ938" s="3"/>
      <c r="GK938" s="3"/>
      <c r="GL938" s="3"/>
      <c r="GM938" s="3"/>
      <c r="GN938" s="3"/>
      <c r="GO938" s="3"/>
      <c r="GP938" s="3"/>
      <c r="GQ938" s="3"/>
      <c r="GR938" s="3"/>
      <c r="GS938" s="3"/>
      <c r="GT938" s="3"/>
      <c r="GU938" s="3"/>
      <c r="GV938" s="3"/>
      <c r="GW938" s="3"/>
      <c r="GX938" s="3">
        <v>0</v>
      </c>
    </row>
    <row r="940" spans="1:245" x14ac:dyDescent="0.25">
      <c r="A940" s="4">
        <v>50</v>
      </c>
      <c r="B940" s="4">
        <v>0</v>
      </c>
      <c r="C940" s="4">
        <v>0</v>
      </c>
      <c r="D940" s="4">
        <v>1</v>
      </c>
      <c r="E940" s="4">
        <v>201</v>
      </c>
      <c r="F940" s="4">
        <f>ROUND(Source!O938,O940)</f>
        <v>112272.17</v>
      </c>
      <c r="G940" s="4" t="s">
        <v>57</v>
      </c>
      <c r="H940" s="4" t="s">
        <v>58</v>
      </c>
      <c r="I940" s="4"/>
      <c r="J940" s="4"/>
      <c r="K940" s="4">
        <v>201</v>
      </c>
      <c r="L940" s="4">
        <v>1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112272.17</v>
      </c>
      <c r="X940" s="4">
        <v>1</v>
      </c>
      <c r="Y940" s="4">
        <v>112272.17</v>
      </c>
      <c r="Z940" s="4"/>
      <c r="AA940" s="4"/>
      <c r="AB940" s="4"/>
    </row>
    <row r="941" spans="1:245" x14ac:dyDescent="0.25">
      <c r="A941" s="4">
        <v>50</v>
      </c>
      <c r="B941" s="4">
        <v>0</v>
      </c>
      <c r="C941" s="4">
        <v>0</v>
      </c>
      <c r="D941" s="4">
        <v>1</v>
      </c>
      <c r="E941" s="4">
        <v>202</v>
      </c>
      <c r="F941" s="4">
        <f>ROUND(Source!P938,O941)</f>
        <v>0</v>
      </c>
      <c r="G941" s="4" t="s">
        <v>59</v>
      </c>
      <c r="H941" s="4" t="s">
        <v>60</v>
      </c>
      <c r="I941" s="4"/>
      <c r="J941" s="4"/>
      <c r="K941" s="4">
        <v>202</v>
      </c>
      <c r="L941" s="4">
        <v>2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45" x14ac:dyDescent="0.25">
      <c r="A942" s="4">
        <v>50</v>
      </c>
      <c r="B942" s="4">
        <v>0</v>
      </c>
      <c r="C942" s="4">
        <v>0</v>
      </c>
      <c r="D942" s="4">
        <v>1</v>
      </c>
      <c r="E942" s="4">
        <v>222</v>
      </c>
      <c r="F942" s="4">
        <f>ROUND(Source!AO938,O942)</f>
        <v>0</v>
      </c>
      <c r="G942" s="4" t="s">
        <v>61</v>
      </c>
      <c r="H942" s="4" t="s">
        <v>62</v>
      </c>
      <c r="I942" s="4"/>
      <c r="J942" s="4"/>
      <c r="K942" s="4">
        <v>222</v>
      </c>
      <c r="L942" s="4">
        <v>3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 x14ac:dyDescent="0.25">
      <c r="A943" s="4">
        <v>50</v>
      </c>
      <c r="B943" s="4">
        <v>0</v>
      </c>
      <c r="C943" s="4">
        <v>0</v>
      </c>
      <c r="D943" s="4">
        <v>1</v>
      </c>
      <c r="E943" s="4">
        <v>225</v>
      </c>
      <c r="F943" s="4">
        <f>ROUND(Source!AV938,O943)</f>
        <v>0</v>
      </c>
      <c r="G943" s="4" t="s">
        <v>63</v>
      </c>
      <c r="H943" s="4" t="s">
        <v>64</v>
      </c>
      <c r="I943" s="4"/>
      <c r="J943" s="4"/>
      <c r="K943" s="4">
        <v>225</v>
      </c>
      <c r="L943" s="4">
        <v>4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 x14ac:dyDescent="0.25">
      <c r="A944" s="4">
        <v>50</v>
      </c>
      <c r="B944" s="4">
        <v>0</v>
      </c>
      <c r="C944" s="4">
        <v>0</v>
      </c>
      <c r="D944" s="4">
        <v>1</v>
      </c>
      <c r="E944" s="4">
        <v>226</v>
      </c>
      <c r="F944" s="4">
        <f>ROUND(Source!AW938,O944)</f>
        <v>0</v>
      </c>
      <c r="G944" s="4" t="s">
        <v>65</v>
      </c>
      <c r="H944" s="4" t="s">
        <v>66</v>
      </c>
      <c r="I944" s="4"/>
      <c r="J944" s="4"/>
      <c r="K944" s="4">
        <v>226</v>
      </c>
      <c r="L944" s="4">
        <v>5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5">
      <c r="A945" s="4">
        <v>50</v>
      </c>
      <c r="B945" s="4">
        <v>0</v>
      </c>
      <c r="C945" s="4">
        <v>0</v>
      </c>
      <c r="D945" s="4">
        <v>1</v>
      </c>
      <c r="E945" s="4">
        <v>227</v>
      </c>
      <c r="F945" s="4">
        <f>ROUND(Source!AX938,O945)</f>
        <v>0</v>
      </c>
      <c r="G945" s="4" t="s">
        <v>67</v>
      </c>
      <c r="H945" s="4" t="s">
        <v>68</v>
      </c>
      <c r="I945" s="4"/>
      <c r="J945" s="4"/>
      <c r="K945" s="4">
        <v>227</v>
      </c>
      <c r="L945" s="4">
        <v>6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5">
      <c r="A946" s="4">
        <v>50</v>
      </c>
      <c r="B946" s="4">
        <v>0</v>
      </c>
      <c r="C946" s="4">
        <v>0</v>
      </c>
      <c r="D946" s="4">
        <v>1</v>
      </c>
      <c r="E946" s="4">
        <v>228</v>
      </c>
      <c r="F946" s="4">
        <f>ROUND(Source!AY938,O946)</f>
        <v>0</v>
      </c>
      <c r="G946" s="4" t="s">
        <v>69</v>
      </c>
      <c r="H946" s="4" t="s">
        <v>70</v>
      </c>
      <c r="I946" s="4"/>
      <c r="J946" s="4"/>
      <c r="K946" s="4">
        <v>228</v>
      </c>
      <c r="L946" s="4">
        <v>7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5">
      <c r="A947" s="4">
        <v>50</v>
      </c>
      <c r="B947" s="4">
        <v>0</v>
      </c>
      <c r="C947" s="4">
        <v>0</v>
      </c>
      <c r="D947" s="4">
        <v>1</v>
      </c>
      <c r="E947" s="4">
        <v>216</v>
      </c>
      <c r="F947" s="4">
        <f>ROUND(Source!AP938,O947)</f>
        <v>0</v>
      </c>
      <c r="G947" s="4" t="s">
        <v>71</v>
      </c>
      <c r="H947" s="4" t="s">
        <v>72</v>
      </c>
      <c r="I947" s="4"/>
      <c r="J947" s="4"/>
      <c r="K947" s="4">
        <v>216</v>
      </c>
      <c r="L947" s="4">
        <v>8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5">
      <c r="A948" s="4">
        <v>50</v>
      </c>
      <c r="B948" s="4">
        <v>0</v>
      </c>
      <c r="C948" s="4">
        <v>0</v>
      </c>
      <c r="D948" s="4">
        <v>1</v>
      </c>
      <c r="E948" s="4">
        <v>223</v>
      </c>
      <c r="F948" s="4">
        <f>ROUND(Source!AQ938,O948)</f>
        <v>0</v>
      </c>
      <c r="G948" s="4" t="s">
        <v>73</v>
      </c>
      <c r="H948" s="4" t="s">
        <v>74</v>
      </c>
      <c r="I948" s="4"/>
      <c r="J948" s="4"/>
      <c r="K948" s="4">
        <v>223</v>
      </c>
      <c r="L948" s="4">
        <v>9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5">
      <c r="A949" s="4">
        <v>50</v>
      </c>
      <c r="B949" s="4">
        <v>0</v>
      </c>
      <c r="C949" s="4">
        <v>0</v>
      </c>
      <c r="D949" s="4">
        <v>1</v>
      </c>
      <c r="E949" s="4">
        <v>229</v>
      </c>
      <c r="F949" s="4">
        <f>ROUND(Source!AZ938,O949)</f>
        <v>0</v>
      </c>
      <c r="G949" s="4" t="s">
        <v>75</v>
      </c>
      <c r="H949" s="4" t="s">
        <v>76</v>
      </c>
      <c r="I949" s="4"/>
      <c r="J949" s="4"/>
      <c r="K949" s="4">
        <v>229</v>
      </c>
      <c r="L949" s="4">
        <v>10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5">
      <c r="A950" s="4">
        <v>50</v>
      </c>
      <c r="B950" s="4">
        <v>0</v>
      </c>
      <c r="C950" s="4">
        <v>0</v>
      </c>
      <c r="D950" s="4">
        <v>1</v>
      </c>
      <c r="E950" s="4">
        <v>203</v>
      </c>
      <c r="F950" s="4">
        <f>ROUND(Source!Q938,O950)</f>
        <v>112272.17</v>
      </c>
      <c r="G950" s="4" t="s">
        <v>77</v>
      </c>
      <c r="H950" s="4" t="s">
        <v>78</v>
      </c>
      <c r="I950" s="4"/>
      <c r="J950" s="4"/>
      <c r="K950" s="4">
        <v>203</v>
      </c>
      <c r="L950" s="4">
        <v>11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112272.17</v>
      </c>
      <c r="X950" s="4">
        <v>1</v>
      </c>
      <c r="Y950" s="4">
        <v>112272.17</v>
      </c>
      <c r="Z950" s="4"/>
      <c r="AA950" s="4"/>
      <c r="AB950" s="4"/>
    </row>
    <row r="951" spans="1:28" x14ac:dyDescent="0.25">
      <c r="A951" s="4">
        <v>50</v>
      </c>
      <c r="B951" s="4">
        <v>0</v>
      </c>
      <c r="C951" s="4">
        <v>0</v>
      </c>
      <c r="D951" s="4">
        <v>1</v>
      </c>
      <c r="E951" s="4">
        <v>231</v>
      </c>
      <c r="F951" s="4">
        <f>ROUND(Source!BB938,O951)</f>
        <v>0</v>
      </c>
      <c r="G951" s="4" t="s">
        <v>79</v>
      </c>
      <c r="H951" s="4" t="s">
        <v>80</v>
      </c>
      <c r="I951" s="4"/>
      <c r="J951" s="4"/>
      <c r="K951" s="4">
        <v>231</v>
      </c>
      <c r="L951" s="4">
        <v>12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x14ac:dyDescent="0.25">
      <c r="A952" s="4">
        <v>50</v>
      </c>
      <c r="B952" s="4">
        <v>0</v>
      </c>
      <c r="C952" s="4">
        <v>0</v>
      </c>
      <c r="D952" s="4">
        <v>1</v>
      </c>
      <c r="E952" s="4">
        <v>204</v>
      </c>
      <c r="F952" s="4">
        <f>ROUND(Source!R938,O952)</f>
        <v>0</v>
      </c>
      <c r="G952" s="4" t="s">
        <v>81</v>
      </c>
      <c r="H952" s="4" t="s">
        <v>82</v>
      </c>
      <c r="I952" s="4"/>
      <c r="J952" s="4"/>
      <c r="K952" s="4">
        <v>204</v>
      </c>
      <c r="L952" s="4">
        <v>13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5">
      <c r="A953" s="4">
        <v>50</v>
      </c>
      <c r="B953" s="4">
        <v>0</v>
      </c>
      <c r="C953" s="4">
        <v>0</v>
      </c>
      <c r="D953" s="4">
        <v>1</v>
      </c>
      <c r="E953" s="4">
        <v>205</v>
      </c>
      <c r="F953" s="4">
        <f>ROUND(Source!S938,O953)</f>
        <v>0</v>
      </c>
      <c r="G953" s="4" t="s">
        <v>83</v>
      </c>
      <c r="H953" s="4" t="s">
        <v>84</v>
      </c>
      <c r="I953" s="4"/>
      <c r="J953" s="4"/>
      <c r="K953" s="4">
        <v>205</v>
      </c>
      <c r="L953" s="4">
        <v>14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8" x14ac:dyDescent="0.25">
      <c r="A954" s="4">
        <v>50</v>
      </c>
      <c r="B954" s="4">
        <v>0</v>
      </c>
      <c r="C954" s="4">
        <v>0</v>
      </c>
      <c r="D954" s="4">
        <v>1</v>
      </c>
      <c r="E954" s="4">
        <v>232</v>
      </c>
      <c r="F954" s="4">
        <f>ROUND(Source!BC938,O954)</f>
        <v>0</v>
      </c>
      <c r="G954" s="4" t="s">
        <v>85</v>
      </c>
      <c r="H954" s="4" t="s">
        <v>86</v>
      </c>
      <c r="I954" s="4"/>
      <c r="J954" s="4"/>
      <c r="K954" s="4">
        <v>232</v>
      </c>
      <c r="L954" s="4">
        <v>15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5">
      <c r="A955" s="4">
        <v>50</v>
      </c>
      <c r="B955" s="4">
        <v>0</v>
      </c>
      <c r="C955" s="4">
        <v>0</v>
      </c>
      <c r="D955" s="4">
        <v>1</v>
      </c>
      <c r="E955" s="4">
        <v>214</v>
      </c>
      <c r="F955" s="4">
        <f>ROUND(Source!AS938,O955)</f>
        <v>0</v>
      </c>
      <c r="G955" s="4" t="s">
        <v>87</v>
      </c>
      <c r="H955" s="4" t="s">
        <v>88</v>
      </c>
      <c r="I955" s="4"/>
      <c r="J955" s="4"/>
      <c r="K955" s="4">
        <v>214</v>
      </c>
      <c r="L955" s="4">
        <v>16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5">
      <c r="A956" s="4">
        <v>50</v>
      </c>
      <c r="B956" s="4">
        <v>0</v>
      </c>
      <c r="C956" s="4">
        <v>0</v>
      </c>
      <c r="D956" s="4">
        <v>1</v>
      </c>
      <c r="E956" s="4">
        <v>215</v>
      </c>
      <c r="F956" s="4">
        <f>ROUND(Source!AT938,O956)</f>
        <v>0</v>
      </c>
      <c r="G956" s="4" t="s">
        <v>89</v>
      </c>
      <c r="H956" s="4" t="s">
        <v>90</v>
      </c>
      <c r="I956" s="4"/>
      <c r="J956" s="4"/>
      <c r="K956" s="4">
        <v>215</v>
      </c>
      <c r="L956" s="4">
        <v>17</v>
      </c>
      <c r="M956" s="4">
        <v>3</v>
      </c>
      <c r="N956" s="4" t="s">
        <v>3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x14ac:dyDescent="0.25">
      <c r="A957" s="4">
        <v>50</v>
      </c>
      <c r="B957" s="4">
        <v>0</v>
      </c>
      <c r="C957" s="4">
        <v>0</v>
      </c>
      <c r="D957" s="4">
        <v>1</v>
      </c>
      <c r="E957" s="4">
        <v>217</v>
      </c>
      <c r="F957" s="4">
        <f>ROUND(Source!AU938,O957)</f>
        <v>112272.17</v>
      </c>
      <c r="G957" s="4" t="s">
        <v>91</v>
      </c>
      <c r="H957" s="4" t="s">
        <v>92</v>
      </c>
      <c r="I957" s="4"/>
      <c r="J957" s="4"/>
      <c r="K957" s="4">
        <v>217</v>
      </c>
      <c r="L957" s="4">
        <v>18</v>
      </c>
      <c r="M957" s="4">
        <v>3</v>
      </c>
      <c r="N957" s="4" t="s">
        <v>3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112272.17</v>
      </c>
      <c r="X957" s="4">
        <v>1</v>
      </c>
      <c r="Y957" s="4">
        <v>112272.17</v>
      </c>
      <c r="Z957" s="4"/>
      <c r="AA957" s="4"/>
      <c r="AB957" s="4"/>
    </row>
    <row r="958" spans="1:28" x14ac:dyDescent="0.25">
      <c r="A958" s="4">
        <v>50</v>
      </c>
      <c r="B958" s="4">
        <v>0</v>
      </c>
      <c r="C958" s="4">
        <v>0</v>
      </c>
      <c r="D958" s="4">
        <v>1</v>
      </c>
      <c r="E958" s="4">
        <v>230</v>
      </c>
      <c r="F958" s="4">
        <f>ROUND(Source!BA938,O958)</f>
        <v>0</v>
      </c>
      <c r="G958" s="4" t="s">
        <v>93</v>
      </c>
      <c r="H958" s="4" t="s">
        <v>94</v>
      </c>
      <c r="I958" s="4"/>
      <c r="J958" s="4"/>
      <c r="K958" s="4">
        <v>230</v>
      </c>
      <c r="L958" s="4">
        <v>19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5">
      <c r="A959" s="4">
        <v>50</v>
      </c>
      <c r="B959" s="4">
        <v>0</v>
      </c>
      <c r="C959" s="4">
        <v>0</v>
      </c>
      <c r="D959" s="4">
        <v>1</v>
      </c>
      <c r="E959" s="4">
        <v>206</v>
      </c>
      <c r="F959" s="4">
        <f>ROUND(Source!T938,O959)</f>
        <v>0</v>
      </c>
      <c r="G959" s="4" t="s">
        <v>95</v>
      </c>
      <c r="H959" s="4" t="s">
        <v>96</v>
      </c>
      <c r="I959" s="4"/>
      <c r="J959" s="4"/>
      <c r="K959" s="4">
        <v>206</v>
      </c>
      <c r="L959" s="4">
        <v>20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5">
      <c r="A960" s="4">
        <v>50</v>
      </c>
      <c r="B960" s="4">
        <v>0</v>
      </c>
      <c r="C960" s="4">
        <v>0</v>
      </c>
      <c r="D960" s="4">
        <v>1</v>
      </c>
      <c r="E960" s="4">
        <v>207</v>
      </c>
      <c r="F960" s="4">
        <f>Source!U938</f>
        <v>0</v>
      </c>
      <c r="G960" s="4" t="s">
        <v>97</v>
      </c>
      <c r="H960" s="4" t="s">
        <v>98</v>
      </c>
      <c r="I960" s="4"/>
      <c r="J960" s="4"/>
      <c r="K960" s="4">
        <v>207</v>
      </c>
      <c r="L960" s="4">
        <v>21</v>
      </c>
      <c r="M960" s="4">
        <v>3</v>
      </c>
      <c r="N960" s="4" t="s">
        <v>3</v>
      </c>
      <c r="O960" s="4">
        <v>-1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06" x14ac:dyDescent="0.25">
      <c r="A961" s="4">
        <v>50</v>
      </c>
      <c r="B961" s="4">
        <v>0</v>
      </c>
      <c r="C961" s="4">
        <v>0</v>
      </c>
      <c r="D961" s="4">
        <v>1</v>
      </c>
      <c r="E961" s="4">
        <v>208</v>
      </c>
      <c r="F961" s="4">
        <f>Source!V938</f>
        <v>0</v>
      </c>
      <c r="G961" s="4" t="s">
        <v>99</v>
      </c>
      <c r="H961" s="4" t="s">
        <v>100</v>
      </c>
      <c r="I961" s="4"/>
      <c r="J961" s="4"/>
      <c r="K961" s="4">
        <v>208</v>
      </c>
      <c r="L961" s="4">
        <v>22</v>
      </c>
      <c r="M961" s="4">
        <v>3</v>
      </c>
      <c r="N961" s="4" t="s">
        <v>3</v>
      </c>
      <c r="O961" s="4">
        <v>-1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06" x14ac:dyDescent="0.25">
      <c r="A962" s="4">
        <v>50</v>
      </c>
      <c r="B962" s="4">
        <v>0</v>
      </c>
      <c r="C962" s="4">
        <v>0</v>
      </c>
      <c r="D962" s="4">
        <v>1</v>
      </c>
      <c r="E962" s="4">
        <v>209</v>
      </c>
      <c r="F962" s="4">
        <f>ROUND(Source!W938,O962)</f>
        <v>0</v>
      </c>
      <c r="G962" s="4" t="s">
        <v>101</v>
      </c>
      <c r="H962" s="4" t="s">
        <v>102</v>
      </c>
      <c r="I962" s="4"/>
      <c r="J962" s="4"/>
      <c r="K962" s="4">
        <v>209</v>
      </c>
      <c r="L962" s="4">
        <v>23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3" spans="1:206" x14ac:dyDescent="0.25">
      <c r="A963" s="4">
        <v>50</v>
      </c>
      <c r="B963" s="4">
        <v>0</v>
      </c>
      <c r="C963" s="4">
        <v>0</v>
      </c>
      <c r="D963" s="4">
        <v>1</v>
      </c>
      <c r="E963" s="4">
        <v>233</v>
      </c>
      <c r="F963" s="4">
        <f>ROUND(Source!BD938,O963)</f>
        <v>0</v>
      </c>
      <c r="G963" s="4" t="s">
        <v>103</v>
      </c>
      <c r="H963" s="4" t="s">
        <v>104</v>
      </c>
      <c r="I963" s="4"/>
      <c r="J963" s="4"/>
      <c r="K963" s="4">
        <v>233</v>
      </c>
      <c r="L963" s="4">
        <v>24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06" x14ac:dyDescent="0.25">
      <c r="A964" s="4">
        <v>50</v>
      </c>
      <c r="B964" s="4">
        <v>0</v>
      </c>
      <c r="C964" s="4">
        <v>0</v>
      </c>
      <c r="D964" s="4">
        <v>1</v>
      </c>
      <c r="E964" s="4">
        <v>210</v>
      </c>
      <c r="F964" s="4">
        <f>ROUND(Source!X938,O964)</f>
        <v>0</v>
      </c>
      <c r="G964" s="4" t="s">
        <v>105</v>
      </c>
      <c r="H964" s="4" t="s">
        <v>106</v>
      </c>
      <c r="I964" s="4"/>
      <c r="J964" s="4"/>
      <c r="K964" s="4">
        <v>210</v>
      </c>
      <c r="L964" s="4">
        <v>25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06" x14ac:dyDescent="0.25">
      <c r="A965" s="4">
        <v>50</v>
      </c>
      <c r="B965" s="4">
        <v>0</v>
      </c>
      <c r="C965" s="4">
        <v>0</v>
      </c>
      <c r="D965" s="4">
        <v>1</v>
      </c>
      <c r="E965" s="4">
        <v>211</v>
      </c>
      <c r="F965" s="4">
        <f>ROUND(Source!Y938,O965)</f>
        <v>0</v>
      </c>
      <c r="G965" s="4" t="s">
        <v>107</v>
      </c>
      <c r="H965" s="4" t="s">
        <v>108</v>
      </c>
      <c r="I965" s="4"/>
      <c r="J965" s="4"/>
      <c r="K965" s="4">
        <v>211</v>
      </c>
      <c r="L965" s="4">
        <v>26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06" x14ac:dyDescent="0.25">
      <c r="A966" s="4">
        <v>50</v>
      </c>
      <c r="B966" s="4">
        <v>0</v>
      </c>
      <c r="C966" s="4">
        <v>0</v>
      </c>
      <c r="D966" s="4">
        <v>1</v>
      </c>
      <c r="E966" s="4">
        <v>224</v>
      </c>
      <c r="F966" s="4">
        <f>ROUND(Source!AR938,O966)</f>
        <v>112272.17</v>
      </c>
      <c r="G966" s="4" t="s">
        <v>109</v>
      </c>
      <c r="H966" s="4" t="s">
        <v>110</v>
      </c>
      <c r="I966" s="4"/>
      <c r="J966" s="4"/>
      <c r="K966" s="4">
        <v>224</v>
      </c>
      <c r="L966" s="4">
        <v>27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112272.17</v>
      </c>
      <c r="X966" s="4">
        <v>1</v>
      </c>
      <c r="Y966" s="4">
        <v>112272.17</v>
      </c>
      <c r="Z966" s="4"/>
      <c r="AA966" s="4"/>
      <c r="AB966" s="4"/>
    </row>
    <row r="968" spans="1:206" x14ac:dyDescent="0.25">
      <c r="A968" s="2">
        <v>51</v>
      </c>
      <c r="B968" s="2">
        <f>B927</f>
        <v>1</v>
      </c>
      <c r="C968" s="2">
        <f>A927</f>
        <v>3</v>
      </c>
      <c r="D968" s="2">
        <f>ROW(A927)</f>
        <v>927</v>
      </c>
      <c r="E968" s="2"/>
      <c r="F968" s="2" t="str">
        <f>IF(F927&lt;&gt;"",F927,"")</f>
        <v>09-01-03</v>
      </c>
      <c r="G968" s="2" t="str">
        <f>IF(G927&lt;&gt;"",G927,"")</f>
        <v>Прочие</v>
      </c>
      <c r="H968" s="2">
        <v>0</v>
      </c>
      <c r="I968" s="2"/>
      <c r="J968" s="2"/>
      <c r="K968" s="2"/>
      <c r="L968" s="2"/>
      <c r="M968" s="2"/>
      <c r="N968" s="2"/>
      <c r="O968" s="2">
        <f t="shared" ref="O968:T968" si="414">ROUND(O938+AB968,2)</f>
        <v>112272.17</v>
      </c>
      <c r="P968" s="2">
        <f t="shared" si="414"/>
        <v>0</v>
      </c>
      <c r="Q968" s="2">
        <f t="shared" si="414"/>
        <v>112272.17</v>
      </c>
      <c r="R968" s="2">
        <f t="shared" si="414"/>
        <v>0</v>
      </c>
      <c r="S968" s="2">
        <f t="shared" si="414"/>
        <v>0</v>
      </c>
      <c r="T968" s="2">
        <f t="shared" si="414"/>
        <v>0</v>
      </c>
      <c r="U968" s="2">
        <f>U938+AH968</f>
        <v>0</v>
      </c>
      <c r="V968" s="2">
        <f>V938+AI968</f>
        <v>0</v>
      </c>
      <c r="W968" s="2">
        <f>ROUND(W938+AJ968,2)</f>
        <v>0</v>
      </c>
      <c r="X968" s="2">
        <f>ROUND(X938+AK968,2)</f>
        <v>0</v>
      </c>
      <c r="Y968" s="2">
        <f>ROUND(Y938+AL968,2)</f>
        <v>0</v>
      </c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>
        <f t="shared" ref="AO968:BD968" si="415">ROUND(AO938+BX968,2)</f>
        <v>0</v>
      </c>
      <c r="AP968" s="2">
        <f t="shared" si="415"/>
        <v>0</v>
      </c>
      <c r="AQ968" s="2">
        <f t="shared" si="415"/>
        <v>0</v>
      </c>
      <c r="AR968" s="2">
        <f t="shared" si="415"/>
        <v>112272.17</v>
      </c>
      <c r="AS968" s="2">
        <f t="shared" si="415"/>
        <v>0</v>
      </c>
      <c r="AT968" s="2">
        <f t="shared" si="415"/>
        <v>0</v>
      </c>
      <c r="AU968" s="2">
        <f t="shared" si="415"/>
        <v>112272.17</v>
      </c>
      <c r="AV968" s="2">
        <f t="shared" si="415"/>
        <v>0</v>
      </c>
      <c r="AW968" s="2">
        <f t="shared" si="415"/>
        <v>0</v>
      </c>
      <c r="AX968" s="2">
        <f t="shared" si="415"/>
        <v>0</v>
      </c>
      <c r="AY968" s="2">
        <f t="shared" si="415"/>
        <v>0</v>
      </c>
      <c r="AZ968" s="2">
        <f t="shared" si="415"/>
        <v>0</v>
      </c>
      <c r="BA968" s="2">
        <f t="shared" si="415"/>
        <v>0</v>
      </c>
      <c r="BB968" s="2">
        <f t="shared" si="415"/>
        <v>0</v>
      </c>
      <c r="BC968" s="2">
        <f t="shared" si="415"/>
        <v>0</v>
      </c>
      <c r="BD968" s="2">
        <f t="shared" si="415"/>
        <v>0</v>
      </c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3"/>
      <c r="DH968" s="3"/>
      <c r="DI968" s="3"/>
      <c r="DJ968" s="3"/>
      <c r="DK968" s="3"/>
      <c r="DL968" s="3"/>
      <c r="DM968" s="3"/>
      <c r="DN968" s="3"/>
      <c r="DO968" s="3"/>
      <c r="DP968" s="3"/>
      <c r="DQ968" s="3"/>
      <c r="DR968" s="3"/>
      <c r="DS968" s="3"/>
      <c r="DT968" s="3"/>
      <c r="DU968" s="3"/>
      <c r="DV968" s="3"/>
      <c r="DW968" s="3"/>
      <c r="DX968" s="3"/>
      <c r="DY968" s="3"/>
      <c r="DZ968" s="3"/>
      <c r="EA968" s="3"/>
      <c r="EB968" s="3"/>
      <c r="EC968" s="3"/>
      <c r="ED968" s="3"/>
      <c r="EE968" s="3"/>
      <c r="EF968" s="3"/>
      <c r="EG968" s="3"/>
      <c r="EH968" s="3"/>
      <c r="EI968" s="3"/>
      <c r="EJ968" s="3"/>
      <c r="EK968" s="3"/>
      <c r="EL968" s="3"/>
      <c r="EM968" s="3"/>
      <c r="EN968" s="3"/>
      <c r="EO968" s="3"/>
      <c r="EP968" s="3"/>
      <c r="EQ968" s="3"/>
      <c r="ER968" s="3"/>
      <c r="ES968" s="3"/>
      <c r="ET968" s="3"/>
      <c r="EU968" s="3"/>
      <c r="EV968" s="3"/>
      <c r="EW968" s="3"/>
      <c r="EX968" s="3"/>
      <c r="EY968" s="3"/>
      <c r="EZ968" s="3"/>
      <c r="FA968" s="3"/>
      <c r="FB968" s="3"/>
      <c r="FC968" s="3"/>
      <c r="FD968" s="3"/>
      <c r="FE968" s="3"/>
      <c r="FF968" s="3"/>
      <c r="FG968" s="3"/>
      <c r="FH968" s="3"/>
      <c r="FI968" s="3"/>
      <c r="FJ968" s="3"/>
      <c r="FK968" s="3"/>
      <c r="FL968" s="3"/>
      <c r="FM968" s="3"/>
      <c r="FN968" s="3"/>
      <c r="FO968" s="3"/>
      <c r="FP968" s="3"/>
      <c r="FQ968" s="3"/>
      <c r="FR968" s="3"/>
      <c r="FS968" s="3"/>
      <c r="FT968" s="3"/>
      <c r="FU968" s="3"/>
      <c r="FV968" s="3"/>
      <c r="FW968" s="3"/>
      <c r="FX968" s="3"/>
      <c r="FY968" s="3"/>
      <c r="FZ968" s="3"/>
      <c r="GA968" s="3"/>
      <c r="GB968" s="3"/>
      <c r="GC968" s="3"/>
      <c r="GD968" s="3"/>
      <c r="GE968" s="3"/>
      <c r="GF968" s="3"/>
      <c r="GG968" s="3"/>
      <c r="GH968" s="3"/>
      <c r="GI968" s="3"/>
      <c r="GJ968" s="3"/>
      <c r="GK968" s="3"/>
      <c r="GL968" s="3"/>
      <c r="GM968" s="3"/>
      <c r="GN968" s="3"/>
      <c r="GO968" s="3"/>
      <c r="GP968" s="3"/>
      <c r="GQ968" s="3"/>
      <c r="GR968" s="3"/>
      <c r="GS968" s="3"/>
      <c r="GT968" s="3"/>
      <c r="GU968" s="3"/>
      <c r="GV968" s="3"/>
      <c r="GW968" s="3"/>
      <c r="GX968" s="3">
        <v>0</v>
      </c>
    </row>
    <row r="970" spans="1:206" x14ac:dyDescent="0.25">
      <c r="A970" s="4">
        <v>50</v>
      </c>
      <c r="B970" s="4">
        <v>0</v>
      </c>
      <c r="C970" s="4">
        <v>0</v>
      </c>
      <c r="D970" s="4">
        <v>1</v>
      </c>
      <c r="E970" s="4">
        <v>201</v>
      </c>
      <c r="F970" s="4">
        <f>ROUND(Source!O968,O970)</f>
        <v>112272.17</v>
      </c>
      <c r="G970" s="4" t="s">
        <v>57</v>
      </c>
      <c r="H970" s="4" t="s">
        <v>58</v>
      </c>
      <c r="I970" s="4"/>
      <c r="J970" s="4"/>
      <c r="K970" s="4">
        <v>201</v>
      </c>
      <c r="L970" s="4">
        <v>1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112272.17</v>
      </c>
      <c r="X970" s="4">
        <v>1</v>
      </c>
      <c r="Y970" s="4">
        <v>112272.17</v>
      </c>
      <c r="Z970" s="4"/>
      <c r="AA970" s="4"/>
      <c r="AB970" s="4"/>
    </row>
    <row r="971" spans="1:206" x14ac:dyDescent="0.25">
      <c r="A971" s="4">
        <v>50</v>
      </c>
      <c r="B971" s="4">
        <v>0</v>
      </c>
      <c r="C971" s="4">
        <v>0</v>
      </c>
      <c r="D971" s="4">
        <v>1</v>
      </c>
      <c r="E971" s="4">
        <v>202</v>
      </c>
      <c r="F971" s="4">
        <f>ROUND(Source!P968,O971)</f>
        <v>0</v>
      </c>
      <c r="G971" s="4" t="s">
        <v>59</v>
      </c>
      <c r="H971" s="4" t="s">
        <v>60</v>
      </c>
      <c r="I971" s="4"/>
      <c r="J971" s="4"/>
      <c r="K971" s="4">
        <v>202</v>
      </c>
      <c r="L971" s="4">
        <v>2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/>
      <c r="AA971" s="4"/>
      <c r="AB971" s="4"/>
    </row>
    <row r="972" spans="1:206" x14ac:dyDescent="0.25">
      <c r="A972" s="4">
        <v>50</v>
      </c>
      <c r="B972" s="4">
        <v>0</v>
      </c>
      <c r="C972" s="4">
        <v>0</v>
      </c>
      <c r="D972" s="4">
        <v>1</v>
      </c>
      <c r="E972" s="4">
        <v>222</v>
      </c>
      <c r="F972" s="4">
        <f>ROUND(Source!AO968,O972)</f>
        <v>0</v>
      </c>
      <c r="G972" s="4" t="s">
        <v>61</v>
      </c>
      <c r="H972" s="4" t="s">
        <v>62</v>
      </c>
      <c r="I972" s="4"/>
      <c r="J972" s="4"/>
      <c r="K972" s="4">
        <v>222</v>
      </c>
      <c r="L972" s="4">
        <v>3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06" x14ac:dyDescent="0.25">
      <c r="A973" s="4">
        <v>50</v>
      </c>
      <c r="B973" s="4">
        <v>0</v>
      </c>
      <c r="C973" s="4">
        <v>0</v>
      </c>
      <c r="D973" s="4">
        <v>1</v>
      </c>
      <c r="E973" s="4">
        <v>225</v>
      </c>
      <c r="F973" s="4">
        <f>ROUND(Source!AV968,O973)</f>
        <v>0</v>
      </c>
      <c r="G973" s="4" t="s">
        <v>63</v>
      </c>
      <c r="H973" s="4" t="s">
        <v>64</v>
      </c>
      <c r="I973" s="4"/>
      <c r="J973" s="4"/>
      <c r="K973" s="4">
        <v>225</v>
      </c>
      <c r="L973" s="4">
        <v>4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/>
      <c r="AA973" s="4"/>
      <c r="AB973" s="4"/>
    </row>
    <row r="974" spans="1:206" x14ac:dyDescent="0.25">
      <c r="A974" s="4">
        <v>50</v>
      </c>
      <c r="B974" s="4">
        <v>0</v>
      </c>
      <c r="C974" s="4">
        <v>0</v>
      </c>
      <c r="D974" s="4">
        <v>1</v>
      </c>
      <c r="E974" s="4">
        <v>226</v>
      </c>
      <c r="F974" s="4">
        <f>ROUND(Source!AW968,O974)</f>
        <v>0</v>
      </c>
      <c r="G974" s="4" t="s">
        <v>65</v>
      </c>
      <c r="H974" s="4" t="s">
        <v>66</v>
      </c>
      <c r="I974" s="4"/>
      <c r="J974" s="4"/>
      <c r="K974" s="4">
        <v>226</v>
      </c>
      <c r="L974" s="4">
        <v>5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06" x14ac:dyDescent="0.25">
      <c r="A975" s="4">
        <v>50</v>
      </c>
      <c r="B975" s="4">
        <v>0</v>
      </c>
      <c r="C975" s="4">
        <v>0</v>
      </c>
      <c r="D975" s="4">
        <v>1</v>
      </c>
      <c r="E975" s="4">
        <v>227</v>
      </c>
      <c r="F975" s="4">
        <f>ROUND(Source!AX968,O975)</f>
        <v>0</v>
      </c>
      <c r="G975" s="4" t="s">
        <v>67</v>
      </c>
      <c r="H975" s="4" t="s">
        <v>68</v>
      </c>
      <c r="I975" s="4"/>
      <c r="J975" s="4"/>
      <c r="K975" s="4">
        <v>227</v>
      </c>
      <c r="L975" s="4">
        <v>6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06" x14ac:dyDescent="0.25">
      <c r="A976" s="4">
        <v>50</v>
      </c>
      <c r="B976" s="4">
        <v>0</v>
      </c>
      <c r="C976" s="4">
        <v>0</v>
      </c>
      <c r="D976" s="4">
        <v>1</v>
      </c>
      <c r="E976" s="4">
        <v>228</v>
      </c>
      <c r="F976" s="4">
        <f>ROUND(Source!AY968,O976)</f>
        <v>0</v>
      </c>
      <c r="G976" s="4" t="s">
        <v>69</v>
      </c>
      <c r="H976" s="4" t="s">
        <v>70</v>
      </c>
      <c r="I976" s="4"/>
      <c r="J976" s="4"/>
      <c r="K976" s="4">
        <v>228</v>
      </c>
      <c r="L976" s="4">
        <v>7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8" x14ac:dyDescent="0.25">
      <c r="A977" s="4">
        <v>50</v>
      </c>
      <c r="B977" s="4">
        <v>0</v>
      </c>
      <c r="C977" s="4">
        <v>0</v>
      </c>
      <c r="D977" s="4">
        <v>1</v>
      </c>
      <c r="E977" s="4">
        <v>216</v>
      </c>
      <c r="F977" s="4">
        <f>ROUND(Source!AP968,O977)</f>
        <v>0</v>
      </c>
      <c r="G977" s="4" t="s">
        <v>71</v>
      </c>
      <c r="H977" s="4" t="s">
        <v>72</v>
      </c>
      <c r="I977" s="4"/>
      <c r="J977" s="4"/>
      <c r="K977" s="4">
        <v>216</v>
      </c>
      <c r="L977" s="4">
        <v>8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8" x14ac:dyDescent="0.25">
      <c r="A978" s="4">
        <v>50</v>
      </c>
      <c r="B978" s="4">
        <v>0</v>
      </c>
      <c r="C978" s="4">
        <v>0</v>
      </c>
      <c r="D978" s="4">
        <v>1</v>
      </c>
      <c r="E978" s="4">
        <v>223</v>
      </c>
      <c r="F978" s="4">
        <f>ROUND(Source!AQ968,O978)</f>
        <v>0</v>
      </c>
      <c r="G978" s="4" t="s">
        <v>73</v>
      </c>
      <c r="H978" s="4" t="s">
        <v>74</v>
      </c>
      <c r="I978" s="4"/>
      <c r="J978" s="4"/>
      <c r="K978" s="4">
        <v>223</v>
      </c>
      <c r="L978" s="4">
        <v>9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28" x14ac:dyDescent="0.25">
      <c r="A979" s="4">
        <v>50</v>
      </c>
      <c r="B979" s="4">
        <v>0</v>
      </c>
      <c r="C979" s="4">
        <v>0</v>
      </c>
      <c r="D979" s="4">
        <v>1</v>
      </c>
      <c r="E979" s="4">
        <v>229</v>
      </c>
      <c r="F979" s="4">
        <f>ROUND(Source!AZ968,O979)</f>
        <v>0</v>
      </c>
      <c r="G979" s="4" t="s">
        <v>75</v>
      </c>
      <c r="H979" s="4" t="s">
        <v>76</v>
      </c>
      <c r="I979" s="4"/>
      <c r="J979" s="4"/>
      <c r="K979" s="4">
        <v>229</v>
      </c>
      <c r="L979" s="4">
        <v>10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5">
      <c r="A980" s="4">
        <v>50</v>
      </c>
      <c r="B980" s="4">
        <v>0</v>
      </c>
      <c r="C980" s="4">
        <v>0</v>
      </c>
      <c r="D980" s="4">
        <v>1</v>
      </c>
      <c r="E980" s="4">
        <v>203</v>
      </c>
      <c r="F980" s="4">
        <f>ROUND(Source!Q968,O980)</f>
        <v>112272.17</v>
      </c>
      <c r="G980" s="4" t="s">
        <v>77</v>
      </c>
      <c r="H980" s="4" t="s">
        <v>78</v>
      </c>
      <c r="I980" s="4"/>
      <c r="J980" s="4"/>
      <c r="K980" s="4">
        <v>203</v>
      </c>
      <c r="L980" s="4">
        <v>11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112272.17</v>
      </c>
      <c r="X980" s="4">
        <v>1</v>
      </c>
      <c r="Y980" s="4">
        <v>112272.17</v>
      </c>
      <c r="Z980" s="4"/>
      <c r="AA980" s="4"/>
      <c r="AB980" s="4"/>
    </row>
    <row r="981" spans="1:28" x14ac:dyDescent="0.25">
      <c r="A981" s="4">
        <v>50</v>
      </c>
      <c r="B981" s="4">
        <v>0</v>
      </c>
      <c r="C981" s="4">
        <v>0</v>
      </c>
      <c r="D981" s="4">
        <v>1</v>
      </c>
      <c r="E981" s="4">
        <v>231</v>
      </c>
      <c r="F981" s="4">
        <f>ROUND(Source!BB968,O981)</f>
        <v>0</v>
      </c>
      <c r="G981" s="4" t="s">
        <v>79</v>
      </c>
      <c r="H981" s="4" t="s">
        <v>80</v>
      </c>
      <c r="I981" s="4"/>
      <c r="J981" s="4"/>
      <c r="K981" s="4">
        <v>231</v>
      </c>
      <c r="L981" s="4">
        <v>12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8" x14ac:dyDescent="0.25">
      <c r="A982" s="4">
        <v>50</v>
      </c>
      <c r="B982" s="4">
        <v>0</v>
      </c>
      <c r="C982" s="4">
        <v>0</v>
      </c>
      <c r="D982" s="4">
        <v>1</v>
      </c>
      <c r="E982" s="4">
        <v>204</v>
      </c>
      <c r="F982" s="4">
        <f>ROUND(Source!R968,O982)</f>
        <v>0</v>
      </c>
      <c r="G982" s="4" t="s">
        <v>81</v>
      </c>
      <c r="H982" s="4" t="s">
        <v>82</v>
      </c>
      <c r="I982" s="4"/>
      <c r="J982" s="4"/>
      <c r="K982" s="4">
        <v>204</v>
      </c>
      <c r="L982" s="4">
        <v>13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8" x14ac:dyDescent="0.25">
      <c r="A983" s="4">
        <v>50</v>
      </c>
      <c r="B983" s="4">
        <v>0</v>
      </c>
      <c r="C983" s="4">
        <v>0</v>
      </c>
      <c r="D983" s="4">
        <v>1</v>
      </c>
      <c r="E983" s="4">
        <v>205</v>
      </c>
      <c r="F983" s="4">
        <f>ROUND(Source!S968,O983)</f>
        <v>0</v>
      </c>
      <c r="G983" s="4" t="s">
        <v>83</v>
      </c>
      <c r="H983" s="4" t="s">
        <v>84</v>
      </c>
      <c r="I983" s="4"/>
      <c r="J983" s="4"/>
      <c r="K983" s="4">
        <v>205</v>
      </c>
      <c r="L983" s="4">
        <v>14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8" x14ac:dyDescent="0.25">
      <c r="A984" s="4">
        <v>50</v>
      </c>
      <c r="B984" s="4">
        <v>0</v>
      </c>
      <c r="C984" s="4">
        <v>0</v>
      </c>
      <c r="D984" s="4">
        <v>1</v>
      </c>
      <c r="E984" s="4">
        <v>232</v>
      </c>
      <c r="F984" s="4">
        <f>ROUND(Source!BC968,O984)</f>
        <v>0</v>
      </c>
      <c r="G984" s="4" t="s">
        <v>85</v>
      </c>
      <c r="H984" s="4" t="s">
        <v>86</v>
      </c>
      <c r="I984" s="4"/>
      <c r="J984" s="4"/>
      <c r="K984" s="4">
        <v>232</v>
      </c>
      <c r="L984" s="4">
        <v>15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8" x14ac:dyDescent="0.25">
      <c r="A985" s="4">
        <v>50</v>
      </c>
      <c r="B985" s="4">
        <v>0</v>
      </c>
      <c r="C985" s="4">
        <v>0</v>
      </c>
      <c r="D985" s="4">
        <v>1</v>
      </c>
      <c r="E985" s="4">
        <v>214</v>
      </c>
      <c r="F985" s="4">
        <f>ROUND(Source!AS968,O985)</f>
        <v>0</v>
      </c>
      <c r="G985" s="4" t="s">
        <v>87</v>
      </c>
      <c r="H985" s="4" t="s">
        <v>88</v>
      </c>
      <c r="I985" s="4"/>
      <c r="J985" s="4"/>
      <c r="K985" s="4">
        <v>214</v>
      </c>
      <c r="L985" s="4">
        <v>16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8" x14ac:dyDescent="0.25">
      <c r="A986" s="4">
        <v>50</v>
      </c>
      <c r="B986" s="4">
        <v>0</v>
      </c>
      <c r="C986" s="4">
        <v>0</v>
      </c>
      <c r="D986" s="4">
        <v>1</v>
      </c>
      <c r="E986" s="4">
        <v>215</v>
      </c>
      <c r="F986" s="4">
        <f>ROUND(Source!AT968,O986)</f>
        <v>0</v>
      </c>
      <c r="G986" s="4" t="s">
        <v>89</v>
      </c>
      <c r="H986" s="4" t="s">
        <v>90</v>
      </c>
      <c r="I986" s="4"/>
      <c r="J986" s="4"/>
      <c r="K986" s="4">
        <v>215</v>
      </c>
      <c r="L986" s="4">
        <v>17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8" x14ac:dyDescent="0.25">
      <c r="A987" s="4">
        <v>50</v>
      </c>
      <c r="B987" s="4">
        <v>0</v>
      </c>
      <c r="C987" s="4">
        <v>0</v>
      </c>
      <c r="D987" s="4">
        <v>1</v>
      </c>
      <c r="E987" s="4">
        <v>217</v>
      </c>
      <c r="F987" s="4">
        <f>ROUND(Source!AU968,O987)</f>
        <v>112272.17</v>
      </c>
      <c r="G987" s="4" t="s">
        <v>91</v>
      </c>
      <c r="H987" s="4" t="s">
        <v>92</v>
      </c>
      <c r="I987" s="4"/>
      <c r="J987" s="4"/>
      <c r="K987" s="4">
        <v>217</v>
      </c>
      <c r="L987" s="4">
        <v>18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112272.17</v>
      </c>
      <c r="X987" s="4">
        <v>1</v>
      </c>
      <c r="Y987" s="4">
        <v>112272.17</v>
      </c>
      <c r="Z987" s="4"/>
      <c r="AA987" s="4"/>
      <c r="AB987" s="4"/>
    </row>
    <row r="988" spans="1:28" x14ac:dyDescent="0.25">
      <c r="A988" s="4">
        <v>50</v>
      </c>
      <c r="B988" s="4">
        <v>0</v>
      </c>
      <c r="C988" s="4">
        <v>0</v>
      </c>
      <c r="D988" s="4">
        <v>1</v>
      </c>
      <c r="E988" s="4">
        <v>230</v>
      </c>
      <c r="F988" s="4">
        <f>ROUND(Source!BA968,O988)</f>
        <v>0</v>
      </c>
      <c r="G988" s="4" t="s">
        <v>93</v>
      </c>
      <c r="H988" s="4" t="s">
        <v>94</v>
      </c>
      <c r="I988" s="4"/>
      <c r="J988" s="4"/>
      <c r="K988" s="4">
        <v>230</v>
      </c>
      <c r="L988" s="4">
        <v>19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8" x14ac:dyDescent="0.25">
      <c r="A989" s="4">
        <v>50</v>
      </c>
      <c r="B989" s="4">
        <v>0</v>
      </c>
      <c r="C989" s="4">
        <v>0</v>
      </c>
      <c r="D989" s="4">
        <v>1</v>
      </c>
      <c r="E989" s="4">
        <v>206</v>
      </c>
      <c r="F989" s="4">
        <f>ROUND(Source!T968,O989)</f>
        <v>0</v>
      </c>
      <c r="G989" s="4" t="s">
        <v>95</v>
      </c>
      <c r="H989" s="4" t="s">
        <v>96</v>
      </c>
      <c r="I989" s="4"/>
      <c r="J989" s="4"/>
      <c r="K989" s="4">
        <v>206</v>
      </c>
      <c r="L989" s="4">
        <v>20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5">
      <c r="A990" s="4">
        <v>50</v>
      </c>
      <c r="B990" s="4">
        <v>0</v>
      </c>
      <c r="C990" s="4">
        <v>0</v>
      </c>
      <c r="D990" s="4">
        <v>1</v>
      </c>
      <c r="E990" s="4">
        <v>207</v>
      </c>
      <c r="F990" s="4">
        <f>Source!U968</f>
        <v>0</v>
      </c>
      <c r="G990" s="4" t="s">
        <v>97</v>
      </c>
      <c r="H990" s="4" t="s">
        <v>98</v>
      </c>
      <c r="I990" s="4"/>
      <c r="J990" s="4"/>
      <c r="K990" s="4">
        <v>207</v>
      </c>
      <c r="L990" s="4">
        <v>21</v>
      </c>
      <c r="M990" s="4">
        <v>3</v>
      </c>
      <c r="N990" s="4" t="s">
        <v>3</v>
      </c>
      <c r="O990" s="4">
        <v>-1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8" x14ac:dyDescent="0.25">
      <c r="A991" s="4">
        <v>50</v>
      </c>
      <c r="B991" s="4">
        <v>0</v>
      </c>
      <c r="C991" s="4">
        <v>0</v>
      </c>
      <c r="D991" s="4">
        <v>1</v>
      </c>
      <c r="E991" s="4">
        <v>208</v>
      </c>
      <c r="F991" s="4">
        <f>Source!V968</f>
        <v>0</v>
      </c>
      <c r="G991" s="4" t="s">
        <v>99</v>
      </c>
      <c r="H991" s="4" t="s">
        <v>100</v>
      </c>
      <c r="I991" s="4"/>
      <c r="J991" s="4"/>
      <c r="K991" s="4">
        <v>208</v>
      </c>
      <c r="L991" s="4">
        <v>22</v>
      </c>
      <c r="M991" s="4">
        <v>3</v>
      </c>
      <c r="N991" s="4" t="s">
        <v>3</v>
      </c>
      <c r="O991" s="4">
        <v>-1</v>
      </c>
      <c r="P991" s="4"/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/>
      <c r="AA991" s="4"/>
      <c r="AB991" s="4"/>
    </row>
    <row r="992" spans="1:28" x14ac:dyDescent="0.25">
      <c r="A992" s="4">
        <v>50</v>
      </c>
      <c r="B992" s="4">
        <v>0</v>
      </c>
      <c r="C992" s="4">
        <v>0</v>
      </c>
      <c r="D992" s="4">
        <v>1</v>
      </c>
      <c r="E992" s="4">
        <v>209</v>
      </c>
      <c r="F992" s="4">
        <f>ROUND(Source!W968,O992)</f>
        <v>0</v>
      </c>
      <c r="G992" s="4" t="s">
        <v>101</v>
      </c>
      <c r="H992" s="4" t="s">
        <v>102</v>
      </c>
      <c r="I992" s="4"/>
      <c r="J992" s="4"/>
      <c r="K992" s="4">
        <v>209</v>
      </c>
      <c r="L992" s="4">
        <v>23</v>
      </c>
      <c r="M992" s="4">
        <v>3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06" x14ac:dyDescent="0.25">
      <c r="A993" s="4">
        <v>50</v>
      </c>
      <c r="B993" s="4">
        <v>0</v>
      </c>
      <c r="C993" s="4">
        <v>0</v>
      </c>
      <c r="D993" s="4">
        <v>1</v>
      </c>
      <c r="E993" s="4">
        <v>233</v>
      </c>
      <c r="F993" s="4">
        <f>ROUND(Source!BD968,O993)</f>
        <v>0</v>
      </c>
      <c r="G993" s="4" t="s">
        <v>103</v>
      </c>
      <c r="H993" s="4" t="s">
        <v>104</v>
      </c>
      <c r="I993" s="4"/>
      <c r="J993" s="4"/>
      <c r="K993" s="4">
        <v>233</v>
      </c>
      <c r="L993" s="4">
        <v>24</v>
      </c>
      <c r="M993" s="4">
        <v>3</v>
      </c>
      <c r="N993" s="4" t="s">
        <v>3</v>
      </c>
      <c r="O993" s="4">
        <v>2</v>
      </c>
      <c r="P993" s="4"/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/>
      <c r="AA993" s="4"/>
      <c r="AB993" s="4"/>
    </row>
    <row r="994" spans="1:206" x14ac:dyDescent="0.25">
      <c r="A994" s="4">
        <v>50</v>
      </c>
      <c r="B994" s="4">
        <v>0</v>
      </c>
      <c r="C994" s="4">
        <v>0</v>
      </c>
      <c r="D994" s="4">
        <v>1</v>
      </c>
      <c r="E994" s="4">
        <v>210</v>
      </c>
      <c r="F994" s="4">
        <f>ROUND(Source!X968,O994)</f>
        <v>0</v>
      </c>
      <c r="G994" s="4" t="s">
        <v>105</v>
      </c>
      <c r="H994" s="4" t="s">
        <v>106</v>
      </c>
      <c r="I994" s="4"/>
      <c r="J994" s="4"/>
      <c r="K994" s="4">
        <v>210</v>
      </c>
      <c r="L994" s="4">
        <v>25</v>
      </c>
      <c r="M994" s="4">
        <v>3</v>
      </c>
      <c r="N994" s="4" t="s">
        <v>3</v>
      </c>
      <c r="O994" s="4">
        <v>2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5" spans="1:206" x14ac:dyDescent="0.25">
      <c r="A995" s="4">
        <v>50</v>
      </c>
      <c r="B995" s="4">
        <v>0</v>
      </c>
      <c r="C995" s="4">
        <v>0</v>
      </c>
      <c r="D995" s="4">
        <v>1</v>
      </c>
      <c r="E995" s="4">
        <v>211</v>
      </c>
      <c r="F995" s="4">
        <f>ROUND(Source!Y968,O995)</f>
        <v>0</v>
      </c>
      <c r="G995" s="4" t="s">
        <v>107</v>
      </c>
      <c r="H995" s="4" t="s">
        <v>108</v>
      </c>
      <c r="I995" s="4"/>
      <c r="J995" s="4"/>
      <c r="K995" s="4">
        <v>211</v>
      </c>
      <c r="L995" s="4">
        <v>26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06" x14ac:dyDescent="0.25">
      <c r="A996" s="4">
        <v>50</v>
      </c>
      <c r="B996" s="4">
        <v>0</v>
      </c>
      <c r="C996" s="4">
        <v>0</v>
      </c>
      <c r="D996" s="4">
        <v>1</v>
      </c>
      <c r="E996" s="4">
        <v>224</v>
      </c>
      <c r="F996" s="4">
        <f>ROUND(Source!AR968,O996)</f>
        <v>112272.17</v>
      </c>
      <c r="G996" s="4" t="s">
        <v>109</v>
      </c>
      <c r="H996" s="4" t="s">
        <v>110</v>
      </c>
      <c r="I996" s="4"/>
      <c r="J996" s="4"/>
      <c r="K996" s="4">
        <v>224</v>
      </c>
      <c r="L996" s="4">
        <v>27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112272.17</v>
      </c>
      <c r="X996" s="4">
        <v>1</v>
      </c>
      <c r="Y996" s="4">
        <v>112272.17</v>
      </c>
      <c r="Z996" s="4"/>
      <c r="AA996" s="4"/>
      <c r="AB996" s="4"/>
    </row>
    <row r="998" spans="1:206" x14ac:dyDescent="0.25">
      <c r="A998" s="2">
        <v>51</v>
      </c>
      <c r="B998" s="2">
        <f>B12</f>
        <v>1037</v>
      </c>
      <c r="C998" s="2">
        <f>A12</f>
        <v>1</v>
      </c>
      <c r="D998" s="2">
        <f>ROW(A12)</f>
        <v>12</v>
      </c>
      <c r="E998" s="2"/>
      <c r="F998" s="2" t="str">
        <f>IF(F12&lt;&gt;"",F12,"")</f>
        <v>Новый объект</v>
      </c>
      <c r="G998" s="2" t="str">
        <f>IF(G12&lt;&gt;"",G12,"")</f>
        <v>Поварская (МКС)</v>
      </c>
      <c r="H998" s="2">
        <v>0</v>
      </c>
      <c r="I998" s="2"/>
      <c r="J998" s="2"/>
      <c r="K998" s="2"/>
      <c r="L998" s="2"/>
      <c r="M998" s="2"/>
      <c r="N998" s="2"/>
      <c r="O998" s="2">
        <f t="shared" ref="O998:T998" si="416">ROUND(O184+O374+O562+O752+O826+O897+O968,2)</f>
        <v>3545733.08</v>
      </c>
      <c r="P998" s="2">
        <f t="shared" si="416"/>
        <v>2335313.98</v>
      </c>
      <c r="Q998" s="2">
        <f t="shared" si="416"/>
        <v>168986.96</v>
      </c>
      <c r="R998" s="2">
        <f t="shared" si="416"/>
        <v>20685.98</v>
      </c>
      <c r="S998" s="2">
        <f t="shared" si="416"/>
        <v>1041432.14</v>
      </c>
      <c r="T998" s="2">
        <f t="shared" si="416"/>
        <v>0</v>
      </c>
      <c r="U998" s="2">
        <f>U184+U374+U562+U752+U826+U897+U968</f>
        <v>1770.1450287799998</v>
      </c>
      <c r="V998" s="2">
        <f>V184+V374+V562+V752+V826+V897+V968</f>
        <v>0</v>
      </c>
      <c r="W998" s="2">
        <f>ROUND(W184+W374+W562+W752+W826+W897+W968,2)</f>
        <v>0</v>
      </c>
      <c r="X998" s="2">
        <f>ROUND(X184+X374+X562+X752+X826+X897+X968,2)</f>
        <v>880036.74</v>
      </c>
      <c r="Y998" s="2">
        <f>ROUND(Y184+Y374+Y562+Y752+Y826+Y897+Y968,2)</f>
        <v>436419.73</v>
      </c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>
        <f t="shared" ref="AO998:BD998" si="417">ROUND(AO184+AO374+AO562+AO752+AO826+AO897+AO968,2)</f>
        <v>0</v>
      </c>
      <c r="AP998" s="2">
        <f t="shared" si="417"/>
        <v>0</v>
      </c>
      <c r="AQ998" s="2">
        <f t="shared" si="417"/>
        <v>0</v>
      </c>
      <c r="AR998" s="2">
        <f t="shared" si="417"/>
        <v>4895287.12</v>
      </c>
      <c r="AS998" s="2">
        <f t="shared" si="417"/>
        <v>1943145.01</v>
      </c>
      <c r="AT998" s="2">
        <f t="shared" si="417"/>
        <v>2256735.37</v>
      </c>
      <c r="AU998" s="2">
        <f t="shared" si="417"/>
        <v>695406.74</v>
      </c>
      <c r="AV998" s="2">
        <f t="shared" si="417"/>
        <v>2335313.98</v>
      </c>
      <c r="AW998" s="2">
        <f t="shared" si="417"/>
        <v>2335313.98</v>
      </c>
      <c r="AX998" s="2">
        <f t="shared" si="417"/>
        <v>0</v>
      </c>
      <c r="AY998" s="2">
        <f t="shared" si="417"/>
        <v>2335313.98</v>
      </c>
      <c r="AZ998" s="2">
        <f t="shared" si="417"/>
        <v>0</v>
      </c>
      <c r="BA998" s="2">
        <f t="shared" si="417"/>
        <v>0</v>
      </c>
      <c r="BB998" s="2">
        <f t="shared" si="417"/>
        <v>0</v>
      </c>
      <c r="BC998" s="2">
        <f t="shared" si="417"/>
        <v>0</v>
      </c>
      <c r="BD998" s="2">
        <f t="shared" si="417"/>
        <v>0</v>
      </c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3"/>
      <c r="DH998" s="3"/>
      <c r="DI998" s="3"/>
      <c r="DJ998" s="3"/>
      <c r="DK998" s="3"/>
      <c r="DL998" s="3"/>
      <c r="DM998" s="3"/>
      <c r="DN998" s="3"/>
      <c r="DO998" s="3"/>
      <c r="DP998" s="3"/>
      <c r="DQ998" s="3"/>
      <c r="DR998" s="3"/>
      <c r="DS998" s="3"/>
      <c r="DT998" s="3"/>
      <c r="DU998" s="3"/>
      <c r="DV998" s="3"/>
      <c r="DW998" s="3"/>
      <c r="DX998" s="3"/>
      <c r="DY998" s="3"/>
      <c r="DZ998" s="3"/>
      <c r="EA998" s="3"/>
      <c r="EB998" s="3"/>
      <c r="EC998" s="3"/>
      <c r="ED998" s="3"/>
      <c r="EE998" s="3"/>
      <c r="EF998" s="3"/>
      <c r="EG998" s="3"/>
      <c r="EH998" s="3"/>
      <c r="EI998" s="3"/>
      <c r="EJ998" s="3"/>
      <c r="EK998" s="3"/>
      <c r="EL998" s="3"/>
      <c r="EM998" s="3"/>
      <c r="EN998" s="3"/>
      <c r="EO998" s="3"/>
      <c r="EP998" s="3"/>
      <c r="EQ998" s="3"/>
      <c r="ER998" s="3"/>
      <c r="ES998" s="3"/>
      <c r="ET998" s="3"/>
      <c r="EU998" s="3"/>
      <c r="EV998" s="3"/>
      <c r="EW998" s="3"/>
      <c r="EX998" s="3"/>
      <c r="EY998" s="3"/>
      <c r="EZ998" s="3"/>
      <c r="FA998" s="3"/>
      <c r="FB998" s="3"/>
      <c r="FC998" s="3"/>
      <c r="FD998" s="3"/>
      <c r="FE998" s="3"/>
      <c r="FF998" s="3"/>
      <c r="FG998" s="3"/>
      <c r="FH998" s="3"/>
      <c r="FI998" s="3"/>
      <c r="FJ998" s="3"/>
      <c r="FK998" s="3"/>
      <c r="FL998" s="3"/>
      <c r="FM998" s="3"/>
      <c r="FN998" s="3"/>
      <c r="FO998" s="3"/>
      <c r="FP998" s="3"/>
      <c r="FQ998" s="3"/>
      <c r="FR998" s="3"/>
      <c r="FS998" s="3"/>
      <c r="FT998" s="3"/>
      <c r="FU998" s="3"/>
      <c r="FV998" s="3"/>
      <c r="FW998" s="3"/>
      <c r="FX998" s="3"/>
      <c r="FY998" s="3"/>
      <c r="FZ998" s="3"/>
      <c r="GA998" s="3"/>
      <c r="GB998" s="3"/>
      <c r="GC998" s="3"/>
      <c r="GD998" s="3"/>
      <c r="GE998" s="3"/>
      <c r="GF998" s="3"/>
      <c r="GG998" s="3"/>
      <c r="GH998" s="3"/>
      <c r="GI998" s="3"/>
      <c r="GJ998" s="3"/>
      <c r="GK998" s="3"/>
      <c r="GL998" s="3"/>
      <c r="GM998" s="3"/>
      <c r="GN998" s="3"/>
      <c r="GO998" s="3"/>
      <c r="GP998" s="3"/>
      <c r="GQ998" s="3"/>
      <c r="GR998" s="3"/>
      <c r="GS998" s="3"/>
      <c r="GT998" s="3"/>
      <c r="GU998" s="3"/>
      <c r="GV998" s="3"/>
      <c r="GW998" s="3"/>
      <c r="GX998" s="3">
        <v>0</v>
      </c>
    </row>
    <row r="1000" spans="1:206" x14ac:dyDescent="0.25">
      <c r="A1000" s="4">
        <v>50</v>
      </c>
      <c r="B1000" s="4">
        <v>0</v>
      </c>
      <c r="C1000" s="4">
        <v>0</v>
      </c>
      <c r="D1000" s="4">
        <v>1</v>
      </c>
      <c r="E1000" s="4">
        <v>201</v>
      </c>
      <c r="F1000" s="4">
        <f>ROUND(Source!O998,O1000)</f>
        <v>3545733.08</v>
      </c>
      <c r="G1000" s="4" t="s">
        <v>57</v>
      </c>
      <c r="H1000" s="4" t="s">
        <v>58</v>
      </c>
      <c r="I1000" s="4"/>
      <c r="J1000" s="4"/>
      <c r="K1000" s="4">
        <v>201</v>
      </c>
      <c r="L1000" s="4">
        <v>1</v>
      </c>
      <c r="M1000" s="4">
        <v>3</v>
      </c>
      <c r="N1000" s="4" t="s">
        <v>3</v>
      </c>
      <c r="O1000" s="4">
        <v>2</v>
      </c>
      <c r="P1000" s="4"/>
      <c r="Q1000" s="4"/>
      <c r="R1000" s="4"/>
      <c r="S1000" s="4"/>
      <c r="T1000" s="4"/>
      <c r="U1000" s="4"/>
      <c r="V1000" s="4"/>
      <c r="W1000" s="4">
        <v>3842169.23</v>
      </c>
      <c r="X1000" s="4">
        <v>1</v>
      </c>
      <c r="Y1000" s="4">
        <v>3842169.23</v>
      </c>
      <c r="Z1000" s="4"/>
      <c r="AA1000" s="4"/>
      <c r="AB1000" s="4"/>
    </row>
    <row r="1001" spans="1:206" x14ac:dyDescent="0.25">
      <c r="A1001" s="4">
        <v>50</v>
      </c>
      <c r="B1001" s="4">
        <v>0</v>
      </c>
      <c r="C1001" s="4">
        <v>0</v>
      </c>
      <c r="D1001" s="4">
        <v>1</v>
      </c>
      <c r="E1001" s="4">
        <v>202</v>
      </c>
      <c r="F1001" s="4">
        <f>ROUND(Source!P998,O1001)</f>
        <v>2335313.98</v>
      </c>
      <c r="G1001" s="4" t="s">
        <v>59</v>
      </c>
      <c r="H1001" s="4" t="s">
        <v>60</v>
      </c>
      <c r="I1001" s="4"/>
      <c r="J1001" s="4"/>
      <c r="K1001" s="4">
        <v>202</v>
      </c>
      <c r="L1001" s="4">
        <v>2</v>
      </c>
      <c r="M1001" s="4">
        <v>3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2529610.36</v>
      </c>
      <c r="X1001" s="4">
        <v>1</v>
      </c>
      <c r="Y1001" s="4">
        <v>2529610.36</v>
      </c>
      <c r="Z1001" s="4"/>
      <c r="AA1001" s="4"/>
      <c r="AB1001" s="4"/>
    </row>
    <row r="1002" spans="1:206" x14ac:dyDescent="0.25">
      <c r="A1002" s="4">
        <v>50</v>
      </c>
      <c r="B1002" s="4">
        <v>0</v>
      </c>
      <c r="C1002" s="4">
        <v>0</v>
      </c>
      <c r="D1002" s="4">
        <v>1</v>
      </c>
      <c r="E1002" s="4">
        <v>222</v>
      </c>
      <c r="F1002" s="4">
        <f>ROUND(Source!AO998,O1002)</f>
        <v>0</v>
      </c>
      <c r="G1002" s="4" t="s">
        <v>61</v>
      </c>
      <c r="H1002" s="4" t="s">
        <v>62</v>
      </c>
      <c r="I1002" s="4"/>
      <c r="J1002" s="4"/>
      <c r="K1002" s="4">
        <v>222</v>
      </c>
      <c r="L1002" s="4">
        <v>3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/>
      <c r="AA1002" s="4"/>
      <c r="AB1002" s="4"/>
    </row>
    <row r="1003" spans="1:206" x14ac:dyDescent="0.25">
      <c r="A1003" s="4">
        <v>50</v>
      </c>
      <c r="B1003" s="4">
        <v>0</v>
      </c>
      <c r="C1003" s="4">
        <v>0</v>
      </c>
      <c r="D1003" s="4">
        <v>1</v>
      </c>
      <c r="E1003" s="4">
        <v>225</v>
      </c>
      <c r="F1003" s="4">
        <f>ROUND(Source!AV998,O1003)</f>
        <v>2335313.98</v>
      </c>
      <c r="G1003" s="4" t="s">
        <v>63</v>
      </c>
      <c r="H1003" s="4" t="s">
        <v>64</v>
      </c>
      <c r="I1003" s="4"/>
      <c r="J1003" s="4"/>
      <c r="K1003" s="4">
        <v>225</v>
      </c>
      <c r="L1003" s="4">
        <v>4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2529610.36</v>
      </c>
      <c r="X1003" s="4">
        <v>1</v>
      </c>
      <c r="Y1003" s="4">
        <v>2529610.36</v>
      </c>
      <c r="Z1003" s="4"/>
      <c r="AA1003" s="4"/>
      <c r="AB1003" s="4"/>
    </row>
    <row r="1004" spans="1:206" x14ac:dyDescent="0.25">
      <c r="A1004" s="4">
        <v>50</v>
      </c>
      <c r="B1004" s="4">
        <v>0</v>
      </c>
      <c r="C1004" s="4">
        <v>0</v>
      </c>
      <c r="D1004" s="4">
        <v>1</v>
      </c>
      <c r="E1004" s="4">
        <v>226</v>
      </c>
      <c r="F1004" s="4">
        <f>ROUND(Source!AW998,O1004)</f>
        <v>2335313.98</v>
      </c>
      <c r="G1004" s="4" t="s">
        <v>65</v>
      </c>
      <c r="H1004" s="4" t="s">
        <v>66</v>
      </c>
      <c r="I1004" s="4"/>
      <c r="J1004" s="4"/>
      <c r="K1004" s="4">
        <v>226</v>
      </c>
      <c r="L1004" s="4">
        <v>5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2529610.36</v>
      </c>
      <c r="X1004" s="4">
        <v>1</v>
      </c>
      <c r="Y1004" s="4">
        <v>2529610.36</v>
      </c>
      <c r="Z1004" s="4"/>
      <c r="AA1004" s="4"/>
      <c r="AB1004" s="4"/>
    </row>
    <row r="1005" spans="1:206" x14ac:dyDescent="0.25">
      <c r="A1005" s="4">
        <v>50</v>
      </c>
      <c r="B1005" s="4">
        <v>0</v>
      </c>
      <c r="C1005" s="4">
        <v>0</v>
      </c>
      <c r="D1005" s="4">
        <v>1</v>
      </c>
      <c r="E1005" s="4">
        <v>227</v>
      </c>
      <c r="F1005" s="4">
        <f>ROUND(Source!AX998,O1005)</f>
        <v>0</v>
      </c>
      <c r="G1005" s="4" t="s">
        <v>67</v>
      </c>
      <c r="H1005" s="4" t="s">
        <v>68</v>
      </c>
      <c r="I1005" s="4"/>
      <c r="J1005" s="4"/>
      <c r="K1005" s="4">
        <v>227</v>
      </c>
      <c r="L1005" s="4">
        <v>6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0</v>
      </c>
      <c r="X1005" s="4">
        <v>1</v>
      </c>
      <c r="Y1005" s="4">
        <v>0</v>
      </c>
      <c r="Z1005" s="4"/>
      <c r="AA1005" s="4"/>
      <c r="AB1005" s="4"/>
    </row>
    <row r="1006" spans="1:206" x14ac:dyDescent="0.25">
      <c r="A1006" s="4">
        <v>50</v>
      </c>
      <c r="B1006" s="4">
        <v>0</v>
      </c>
      <c r="C1006" s="4">
        <v>0</v>
      </c>
      <c r="D1006" s="4">
        <v>1</v>
      </c>
      <c r="E1006" s="4">
        <v>228</v>
      </c>
      <c r="F1006" s="4">
        <f>ROUND(Source!AY998,O1006)</f>
        <v>2335313.98</v>
      </c>
      <c r="G1006" s="4" t="s">
        <v>69</v>
      </c>
      <c r="H1006" s="4" t="s">
        <v>70</v>
      </c>
      <c r="I1006" s="4"/>
      <c r="J1006" s="4"/>
      <c r="K1006" s="4">
        <v>228</v>
      </c>
      <c r="L1006" s="4">
        <v>7</v>
      </c>
      <c r="M1006" s="4">
        <v>3</v>
      </c>
      <c r="N1006" s="4" t="s">
        <v>3</v>
      </c>
      <c r="O1006" s="4">
        <v>2</v>
      </c>
      <c r="P1006" s="4"/>
      <c r="Q1006" s="4"/>
      <c r="R1006" s="4"/>
      <c r="S1006" s="4"/>
      <c r="T1006" s="4"/>
      <c r="U1006" s="4"/>
      <c r="V1006" s="4"/>
      <c r="W1006" s="4">
        <v>2529610.36</v>
      </c>
      <c r="X1006" s="4">
        <v>1</v>
      </c>
      <c r="Y1006" s="4">
        <v>2529610.36</v>
      </c>
      <c r="Z1006" s="4"/>
      <c r="AA1006" s="4"/>
      <c r="AB1006" s="4"/>
    </row>
    <row r="1007" spans="1:206" x14ac:dyDescent="0.25">
      <c r="A1007" s="4">
        <v>50</v>
      </c>
      <c r="B1007" s="4">
        <v>0</v>
      </c>
      <c r="C1007" s="4">
        <v>0</v>
      </c>
      <c r="D1007" s="4">
        <v>1</v>
      </c>
      <c r="E1007" s="4">
        <v>216</v>
      </c>
      <c r="F1007" s="4">
        <f>ROUND(Source!AP998,O1007)</f>
        <v>0</v>
      </c>
      <c r="G1007" s="4" t="s">
        <v>71</v>
      </c>
      <c r="H1007" s="4" t="s">
        <v>72</v>
      </c>
      <c r="I1007" s="4"/>
      <c r="J1007" s="4"/>
      <c r="K1007" s="4">
        <v>216</v>
      </c>
      <c r="L1007" s="4">
        <v>8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/>
      <c r="AA1007" s="4"/>
      <c r="AB1007" s="4"/>
    </row>
    <row r="1008" spans="1:206" x14ac:dyDescent="0.25">
      <c r="A1008" s="4">
        <v>50</v>
      </c>
      <c r="B1008" s="4">
        <v>0</v>
      </c>
      <c r="C1008" s="4">
        <v>0</v>
      </c>
      <c r="D1008" s="4">
        <v>1</v>
      </c>
      <c r="E1008" s="4">
        <v>223</v>
      </c>
      <c r="F1008" s="4">
        <f>ROUND(Source!AQ998,O1008)</f>
        <v>0</v>
      </c>
      <c r="G1008" s="4" t="s">
        <v>73</v>
      </c>
      <c r="H1008" s="4" t="s">
        <v>74</v>
      </c>
      <c r="I1008" s="4"/>
      <c r="J1008" s="4"/>
      <c r="K1008" s="4">
        <v>223</v>
      </c>
      <c r="L1008" s="4">
        <v>9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/>
      <c r="AA1008" s="4"/>
      <c r="AB1008" s="4"/>
    </row>
    <row r="1009" spans="1:28" x14ac:dyDescent="0.25">
      <c r="A1009" s="4">
        <v>50</v>
      </c>
      <c r="B1009" s="4">
        <v>0</v>
      </c>
      <c r="C1009" s="4">
        <v>0</v>
      </c>
      <c r="D1009" s="4">
        <v>1</v>
      </c>
      <c r="E1009" s="4">
        <v>229</v>
      </c>
      <c r="F1009" s="4">
        <f>ROUND(Source!AZ998,O1009)</f>
        <v>0</v>
      </c>
      <c r="G1009" s="4" t="s">
        <v>75</v>
      </c>
      <c r="H1009" s="4" t="s">
        <v>76</v>
      </c>
      <c r="I1009" s="4"/>
      <c r="J1009" s="4"/>
      <c r="K1009" s="4">
        <v>229</v>
      </c>
      <c r="L1009" s="4">
        <v>10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/>
      <c r="AA1009" s="4"/>
      <c r="AB1009" s="4"/>
    </row>
    <row r="1010" spans="1:28" x14ac:dyDescent="0.25">
      <c r="A1010" s="4">
        <v>50</v>
      </c>
      <c r="B1010" s="4">
        <v>0</v>
      </c>
      <c r="C1010" s="4">
        <v>0</v>
      </c>
      <c r="D1010" s="4">
        <v>1</v>
      </c>
      <c r="E1010" s="4">
        <v>203</v>
      </c>
      <c r="F1010" s="4">
        <f>ROUND(Source!Q998,O1010)</f>
        <v>168986.96</v>
      </c>
      <c r="G1010" s="4" t="s">
        <v>77</v>
      </c>
      <c r="H1010" s="4" t="s">
        <v>78</v>
      </c>
      <c r="I1010" s="4"/>
      <c r="J1010" s="4"/>
      <c r="K1010" s="4">
        <v>203</v>
      </c>
      <c r="L1010" s="4">
        <v>11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181216.05</v>
      </c>
      <c r="X1010" s="4">
        <v>1</v>
      </c>
      <c r="Y1010" s="4">
        <v>181216.05</v>
      </c>
      <c r="Z1010" s="4"/>
      <c r="AA1010" s="4"/>
      <c r="AB1010" s="4"/>
    </row>
    <row r="1011" spans="1:28" x14ac:dyDescent="0.25">
      <c r="A1011" s="4">
        <v>50</v>
      </c>
      <c r="B1011" s="4">
        <v>0</v>
      </c>
      <c r="C1011" s="4">
        <v>0</v>
      </c>
      <c r="D1011" s="4">
        <v>1</v>
      </c>
      <c r="E1011" s="4">
        <v>231</v>
      </c>
      <c r="F1011" s="4">
        <f>ROUND(Source!BB998,O1011)</f>
        <v>0</v>
      </c>
      <c r="G1011" s="4" t="s">
        <v>79</v>
      </c>
      <c r="H1011" s="4" t="s">
        <v>80</v>
      </c>
      <c r="I1011" s="4"/>
      <c r="J1011" s="4"/>
      <c r="K1011" s="4">
        <v>231</v>
      </c>
      <c r="L1011" s="4">
        <v>12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/>
      <c r="AA1011" s="4"/>
      <c r="AB1011" s="4"/>
    </row>
    <row r="1012" spans="1:28" x14ac:dyDescent="0.25">
      <c r="A1012" s="4">
        <v>50</v>
      </c>
      <c r="B1012" s="4">
        <v>0</v>
      </c>
      <c r="C1012" s="4">
        <v>0</v>
      </c>
      <c r="D1012" s="4">
        <v>1</v>
      </c>
      <c r="E1012" s="4">
        <v>204</v>
      </c>
      <c r="F1012" s="4">
        <f>ROUND(Source!R998,O1012)</f>
        <v>20685.98</v>
      </c>
      <c r="G1012" s="4" t="s">
        <v>81</v>
      </c>
      <c r="H1012" s="4" t="s">
        <v>82</v>
      </c>
      <c r="I1012" s="4"/>
      <c r="J1012" s="4"/>
      <c r="K1012" s="4">
        <v>204</v>
      </c>
      <c r="L1012" s="4">
        <v>13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26360.79</v>
      </c>
      <c r="X1012" s="4">
        <v>1</v>
      </c>
      <c r="Y1012" s="4">
        <v>26360.79</v>
      </c>
      <c r="Z1012" s="4"/>
      <c r="AA1012" s="4"/>
      <c r="AB1012" s="4"/>
    </row>
    <row r="1013" spans="1:28" x14ac:dyDescent="0.25">
      <c r="A1013" s="4">
        <v>50</v>
      </c>
      <c r="B1013" s="4">
        <v>0</v>
      </c>
      <c r="C1013" s="4">
        <v>0</v>
      </c>
      <c r="D1013" s="4">
        <v>1</v>
      </c>
      <c r="E1013" s="4">
        <v>205</v>
      </c>
      <c r="F1013" s="4">
        <f>ROUND(Source!S998,O1013)</f>
        <v>1041432.14</v>
      </c>
      <c r="G1013" s="4" t="s">
        <v>83</v>
      </c>
      <c r="H1013" s="4" t="s">
        <v>84</v>
      </c>
      <c r="I1013" s="4"/>
      <c r="J1013" s="4"/>
      <c r="K1013" s="4">
        <v>205</v>
      </c>
      <c r="L1013" s="4">
        <v>14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1131342.82</v>
      </c>
      <c r="X1013" s="4">
        <v>1</v>
      </c>
      <c r="Y1013" s="4">
        <v>1131342.82</v>
      </c>
      <c r="Z1013" s="4"/>
      <c r="AA1013" s="4"/>
      <c r="AB1013" s="4"/>
    </row>
    <row r="1014" spans="1:28" x14ac:dyDescent="0.25">
      <c r="A1014" s="4">
        <v>50</v>
      </c>
      <c r="B1014" s="4">
        <v>0</v>
      </c>
      <c r="C1014" s="4">
        <v>0</v>
      </c>
      <c r="D1014" s="4">
        <v>1</v>
      </c>
      <c r="E1014" s="4">
        <v>232</v>
      </c>
      <c r="F1014" s="4">
        <f>ROUND(Source!BC998,O1014)</f>
        <v>0</v>
      </c>
      <c r="G1014" s="4" t="s">
        <v>85</v>
      </c>
      <c r="H1014" s="4" t="s">
        <v>86</v>
      </c>
      <c r="I1014" s="4"/>
      <c r="J1014" s="4"/>
      <c r="K1014" s="4">
        <v>232</v>
      </c>
      <c r="L1014" s="4">
        <v>15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/>
      <c r="AA1014" s="4"/>
      <c r="AB1014" s="4"/>
    </row>
    <row r="1015" spans="1:28" x14ac:dyDescent="0.25">
      <c r="A1015" s="4">
        <v>50</v>
      </c>
      <c r="B1015" s="4">
        <v>0</v>
      </c>
      <c r="C1015" s="4">
        <v>0</v>
      </c>
      <c r="D1015" s="4">
        <v>1</v>
      </c>
      <c r="E1015" s="4">
        <v>214</v>
      </c>
      <c r="F1015" s="4">
        <f>ROUND(Source!AS998,O1015)</f>
        <v>1943145.01</v>
      </c>
      <c r="G1015" s="4" t="s">
        <v>87</v>
      </c>
      <c r="H1015" s="4" t="s">
        <v>88</v>
      </c>
      <c r="I1015" s="4"/>
      <c r="J1015" s="4"/>
      <c r="K1015" s="4">
        <v>214</v>
      </c>
      <c r="L1015" s="4">
        <v>16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2275095.44</v>
      </c>
      <c r="X1015" s="4">
        <v>1</v>
      </c>
      <c r="Y1015" s="4">
        <v>2275095.44</v>
      </c>
      <c r="Z1015" s="4"/>
      <c r="AA1015" s="4"/>
      <c r="AB1015" s="4"/>
    </row>
    <row r="1016" spans="1:28" x14ac:dyDescent="0.25">
      <c r="A1016" s="4">
        <v>50</v>
      </c>
      <c r="B1016" s="4">
        <v>0</v>
      </c>
      <c r="C1016" s="4">
        <v>0</v>
      </c>
      <c r="D1016" s="4">
        <v>1</v>
      </c>
      <c r="E1016" s="4">
        <v>215</v>
      </c>
      <c r="F1016" s="4">
        <f>ROUND(Source!AT998,O1016)</f>
        <v>2256735.37</v>
      </c>
      <c r="G1016" s="4" t="s">
        <v>89</v>
      </c>
      <c r="H1016" s="4" t="s">
        <v>90</v>
      </c>
      <c r="I1016" s="4"/>
      <c r="J1016" s="4"/>
      <c r="K1016" s="4">
        <v>215</v>
      </c>
      <c r="L1016" s="4">
        <v>17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2346580.64</v>
      </c>
      <c r="X1016" s="4">
        <v>1</v>
      </c>
      <c r="Y1016" s="4">
        <v>2346580.64</v>
      </c>
      <c r="Z1016" s="4"/>
      <c r="AA1016" s="4"/>
      <c r="AB1016" s="4"/>
    </row>
    <row r="1017" spans="1:28" x14ac:dyDescent="0.25">
      <c r="A1017" s="4">
        <v>50</v>
      </c>
      <c r="B1017" s="4">
        <v>0</v>
      </c>
      <c r="C1017" s="4">
        <v>0</v>
      </c>
      <c r="D1017" s="4">
        <v>1</v>
      </c>
      <c r="E1017" s="4">
        <v>217</v>
      </c>
      <c r="F1017" s="4">
        <f>ROUND(Source!AU998,O1017)</f>
        <v>695406.74</v>
      </c>
      <c r="G1017" s="4" t="s">
        <v>91</v>
      </c>
      <c r="H1017" s="4" t="s">
        <v>92</v>
      </c>
      <c r="I1017" s="4"/>
      <c r="J1017" s="4"/>
      <c r="K1017" s="4">
        <v>217</v>
      </c>
      <c r="L1017" s="4">
        <v>18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695406.74</v>
      </c>
      <c r="X1017" s="4">
        <v>1</v>
      </c>
      <c r="Y1017" s="4">
        <v>695406.74</v>
      </c>
      <c r="Z1017" s="4"/>
      <c r="AA1017" s="4"/>
      <c r="AB1017" s="4"/>
    </row>
    <row r="1018" spans="1:28" x14ac:dyDescent="0.25">
      <c r="A1018" s="4">
        <v>50</v>
      </c>
      <c r="B1018" s="4">
        <v>0</v>
      </c>
      <c r="C1018" s="4">
        <v>0</v>
      </c>
      <c r="D1018" s="4">
        <v>1</v>
      </c>
      <c r="E1018" s="4">
        <v>230</v>
      </c>
      <c r="F1018" s="4">
        <f>ROUND(Source!BA998,O1018)</f>
        <v>0</v>
      </c>
      <c r="G1018" s="4" t="s">
        <v>93</v>
      </c>
      <c r="H1018" s="4" t="s">
        <v>94</v>
      </c>
      <c r="I1018" s="4"/>
      <c r="J1018" s="4"/>
      <c r="K1018" s="4">
        <v>230</v>
      </c>
      <c r="L1018" s="4">
        <v>19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8" x14ac:dyDescent="0.25">
      <c r="A1019" s="4">
        <v>50</v>
      </c>
      <c r="B1019" s="4">
        <v>0</v>
      </c>
      <c r="C1019" s="4">
        <v>0</v>
      </c>
      <c r="D1019" s="4">
        <v>1</v>
      </c>
      <c r="E1019" s="4">
        <v>206</v>
      </c>
      <c r="F1019" s="4">
        <f>ROUND(Source!T998,O1019)</f>
        <v>0</v>
      </c>
      <c r="G1019" s="4" t="s">
        <v>95</v>
      </c>
      <c r="H1019" s="4" t="s">
        <v>96</v>
      </c>
      <c r="I1019" s="4"/>
      <c r="J1019" s="4"/>
      <c r="K1019" s="4">
        <v>206</v>
      </c>
      <c r="L1019" s="4">
        <v>20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8" x14ac:dyDescent="0.25">
      <c r="A1020" s="4">
        <v>50</v>
      </c>
      <c r="B1020" s="4">
        <v>0</v>
      </c>
      <c r="C1020" s="4">
        <v>0</v>
      </c>
      <c r="D1020" s="4">
        <v>1</v>
      </c>
      <c r="E1020" s="4">
        <v>207</v>
      </c>
      <c r="F1020" s="4">
        <f>Source!U998</f>
        <v>1770.1450287799998</v>
      </c>
      <c r="G1020" s="4" t="s">
        <v>97</v>
      </c>
      <c r="H1020" s="4" t="s">
        <v>98</v>
      </c>
      <c r="I1020" s="4"/>
      <c r="J1020" s="4"/>
      <c r="K1020" s="4">
        <v>207</v>
      </c>
      <c r="L1020" s="4">
        <v>21</v>
      </c>
      <c r="M1020" s="4">
        <v>3</v>
      </c>
      <c r="N1020" s="4" t="s">
        <v>3</v>
      </c>
      <c r="O1020" s="4">
        <v>-1</v>
      </c>
      <c r="P1020" s="4"/>
      <c r="Q1020" s="4"/>
      <c r="R1020" s="4"/>
      <c r="S1020" s="4"/>
      <c r="T1020" s="4"/>
      <c r="U1020" s="4"/>
      <c r="V1020" s="4"/>
      <c r="W1020" s="4">
        <v>1941.0512414839998</v>
      </c>
      <c r="X1020" s="4">
        <v>1</v>
      </c>
      <c r="Y1020" s="4">
        <v>1941.0512414839998</v>
      </c>
      <c r="Z1020" s="4"/>
      <c r="AA1020" s="4"/>
      <c r="AB1020" s="4"/>
    </row>
    <row r="1021" spans="1:28" x14ac:dyDescent="0.25">
      <c r="A1021" s="4">
        <v>50</v>
      </c>
      <c r="B1021" s="4">
        <v>0</v>
      </c>
      <c r="C1021" s="4">
        <v>0</v>
      </c>
      <c r="D1021" s="4">
        <v>1</v>
      </c>
      <c r="E1021" s="4">
        <v>208</v>
      </c>
      <c r="F1021" s="4">
        <f>Source!V998</f>
        <v>0</v>
      </c>
      <c r="G1021" s="4" t="s">
        <v>99</v>
      </c>
      <c r="H1021" s="4" t="s">
        <v>100</v>
      </c>
      <c r="I1021" s="4"/>
      <c r="J1021" s="4"/>
      <c r="K1021" s="4">
        <v>208</v>
      </c>
      <c r="L1021" s="4">
        <v>22</v>
      </c>
      <c r="M1021" s="4">
        <v>3</v>
      </c>
      <c r="N1021" s="4" t="s">
        <v>3</v>
      </c>
      <c r="O1021" s="4">
        <v>-1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8" x14ac:dyDescent="0.25">
      <c r="A1022" s="4">
        <v>50</v>
      </c>
      <c r="B1022" s="4">
        <v>0</v>
      </c>
      <c r="C1022" s="4">
        <v>0</v>
      </c>
      <c r="D1022" s="4">
        <v>1</v>
      </c>
      <c r="E1022" s="4">
        <v>209</v>
      </c>
      <c r="F1022" s="4">
        <f>ROUND(Source!W998,O1022)</f>
        <v>0</v>
      </c>
      <c r="G1022" s="4" t="s">
        <v>101</v>
      </c>
      <c r="H1022" s="4" t="s">
        <v>102</v>
      </c>
      <c r="I1022" s="4"/>
      <c r="J1022" s="4"/>
      <c r="K1022" s="4">
        <v>209</v>
      </c>
      <c r="L1022" s="4">
        <v>23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8" x14ac:dyDescent="0.25">
      <c r="A1023" s="4">
        <v>50</v>
      </c>
      <c r="B1023" s="4">
        <v>0</v>
      </c>
      <c r="C1023" s="4">
        <v>0</v>
      </c>
      <c r="D1023" s="4">
        <v>1</v>
      </c>
      <c r="E1023" s="4">
        <v>233</v>
      </c>
      <c r="F1023" s="4">
        <f>ROUND(Source!BD998,O1023)</f>
        <v>0</v>
      </c>
      <c r="G1023" s="4" t="s">
        <v>103</v>
      </c>
      <c r="H1023" s="4" t="s">
        <v>104</v>
      </c>
      <c r="I1023" s="4"/>
      <c r="J1023" s="4"/>
      <c r="K1023" s="4">
        <v>233</v>
      </c>
      <c r="L1023" s="4">
        <v>24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8" x14ac:dyDescent="0.25">
      <c r="A1024" s="4">
        <v>50</v>
      </c>
      <c r="B1024" s="4">
        <v>0</v>
      </c>
      <c r="C1024" s="4">
        <v>0</v>
      </c>
      <c r="D1024" s="4">
        <v>1</v>
      </c>
      <c r="E1024" s="4">
        <v>210</v>
      </c>
      <c r="F1024" s="4">
        <f>ROUND(Source!X998,O1024)</f>
        <v>880036.74</v>
      </c>
      <c r="G1024" s="4" t="s">
        <v>105</v>
      </c>
      <c r="H1024" s="4" t="s">
        <v>106</v>
      </c>
      <c r="I1024" s="4"/>
      <c r="J1024" s="4"/>
      <c r="K1024" s="4">
        <v>210</v>
      </c>
      <c r="L1024" s="4">
        <v>25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958880.47</v>
      </c>
      <c r="X1024" s="4">
        <v>1</v>
      </c>
      <c r="Y1024" s="4">
        <v>958880.47</v>
      </c>
      <c r="Z1024" s="4"/>
      <c r="AA1024" s="4"/>
      <c r="AB1024" s="4"/>
    </row>
    <row r="1025" spans="1:50" x14ac:dyDescent="0.25">
      <c r="A1025" s="4">
        <v>50</v>
      </c>
      <c r="B1025" s="4">
        <v>0</v>
      </c>
      <c r="C1025" s="4">
        <v>0</v>
      </c>
      <c r="D1025" s="4">
        <v>1</v>
      </c>
      <c r="E1025" s="4">
        <v>211</v>
      </c>
      <c r="F1025" s="4">
        <f>ROUND(Source!Y998,O1025)</f>
        <v>436419.73</v>
      </c>
      <c r="G1025" s="4" t="s">
        <v>107</v>
      </c>
      <c r="H1025" s="4" t="s">
        <v>108</v>
      </c>
      <c r="I1025" s="4"/>
      <c r="J1025" s="4"/>
      <c r="K1025" s="4">
        <v>211</v>
      </c>
      <c r="L1025" s="4">
        <v>26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473855.86</v>
      </c>
      <c r="X1025" s="4">
        <v>1</v>
      </c>
      <c r="Y1025" s="4">
        <v>473855.86</v>
      </c>
      <c r="Z1025" s="4"/>
      <c r="AA1025" s="4"/>
      <c r="AB1025" s="4"/>
    </row>
    <row r="1026" spans="1:50" x14ac:dyDescent="0.25">
      <c r="A1026" s="4">
        <v>50</v>
      </c>
      <c r="B1026" s="4">
        <v>0</v>
      </c>
      <c r="C1026" s="4">
        <v>0</v>
      </c>
      <c r="D1026" s="4">
        <v>1</v>
      </c>
      <c r="E1026" s="4">
        <v>224</v>
      </c>
      <c r="F1026" s="4">
        <f>ROUND(Source!AR998,O1026)</f>
        <v>4895287.12</v>
      </c>
      <c r="G1026" s="4" t="s">
        <v>109</v>
      </c>
      <c r="H1026" s="4" t="s">
        <v>110</v>
      </c>
      <c r="I1026" s="4"/>
      <c r="J1026" s="4"/>
      <c r="K1026" s="4">
        <v>224</v>
      </c>
      <c r="L1026" s="4">
        <v>27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5317082.82</v>
      </c>
      <c r="X1026" s="4">
        <v>1</v>
      </c>
      <c r="Y1026" s="4">
        <v>5317082.82</v>
      </c>
      <c r="Z1026" s="4"/>
      <c r="AA1026" s="4"/>
      <c r="AB1026" s="4"/>
    </row>
    <row r="1027" spans="1:50" x14ac:dyDescent="0.25">
      <c r="A1027" s="4">
        <v>50</v>
      </c>
      <c r="B1027" s="4">
        <v>1</v>
      </c>
      <c r="C1027" s="4">
        <v>0</v>
      </c>
      <c r="D1027" s="4">
        <v>2</v>
      </c>
      <c r="E1027" s="4">
        <v>0</v>
      </c>
      <c r="F1027" s="4">
        <f>ROUND(F1026,O1027)</f>
        <v>4895287.12</v>
      </c>
      <c r="G1027" s="4" t="s">
        <v>309</v>
      </c>
      <c r="H1027" s="4" t="s">
        <v>310</v>
      </c>
      <c r="I1027" s="4"/>
      <c r="J1027" s="4"/>
      <c r="K1027" s="4">
        <v>212</v>
      </c>
      <c r="L1027" s="4">
        <v>28</v>
      </c>
      <c r="M1027" s="4">
        <v>0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5317082.82</v>
      </c>
      <c r="X1027" s="4">
        <v>1</v>
      </c>
      <c r="Y1027" s="4">
        <v>5317082.82</v>
      </c>
      <c r="Z1027" s="4"/>
      <c r="AA1027" s="4"/>
      <c r="AB1027" s="4"/>
    </row>
    <row r="1028" spans="1:50" x14ac:dyDescent="0.25">
      <c r="A1028" s="4">
        <v>50</v>
      </c>
      <c r="B1028" s="4">
        <v>1</v>
      </c>
      <c r="C1028" s="4">
        <v>0</v>
      </c>
      <c r="D1028" s="4">
        <v>2</v>
      </c>
      <c r="E1028" s="4">
        <v>0</v>
      </c>
      <c r="F1028" s="4">
        <f>ROUND(F1027*0.2,O1028)</f>
        <v>979057.42</v>
      </c>
      <c r="G1028" s="4" t="s">
        <v>311</v>
      </c>
      <c r="H1028" s="4" t="s">
        <v>312</v>
      </c>
      <c r="I1028" s="4"/>
      <c r="J1028" s="4"/>
      <c r="K1028" s="4">
        <v>212</v>
      </c>
      <c r="L1028" s="4">
        <v>29</v>
      </c>
      <c r="M1028" s="4">
        <v>0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1063416.56</v>
      </c>
      <c r="X1028" s="4">
        <v>1</v>
      </c>
      <c r="Y1028" s="4">
        <v>1063416.56</v>
      </c>
      <c r="Z1028" s="4"/>
      <c r="AA1028" s="4"/>
      <c r="AB1028" s="4"/>
    </row>
    <row r="1029" spans="1:50" x14ac:dyDescent="0.25">
      <c r="A1029" s="4">
        <v>50</v>
      </c>
      <c r="B1029" s="4">
        <v>1</v>
      </c>
      <c r="C1029" s="4">
        <v>0</v>
      </c>
      <c r="D1029" s="4">
        <v>2</v>
      </c>
      <c r="E1029" s="4">
        <v>213</v>
      </c>
      <c r="F1029" s="4">
        <f>ROUND(F1027+F1028,O1029)</f>
        <v>5874344.54</v>
      </c>
      <c r="G1029" s="4" t="s">
        <v>313</v>
      </c>
      <c r="H1029" s="4" t="s">
        <v>109</v>
      </c>
      <c r="I1029" s="4"/>
      <c r="J1029" s="4"/>
      <c r="K1029" s="4">
        <v>212</v>
      </c>
      <c r="L1029" s="4">
        <v>30</v>
      </c>
      <c r="M1029" s="4">
        <v>0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6380499.3799999999</v>
      </c>
      <c r="X1029" s="4">
        <v>1</v>
      </c>
      <c r="Y1029" s="4">
        <v>6380499.3799999999</v>
      </c>
      <c r="Z1029" s="4"/>
      <c r="AA1029" s="4"/>
      <c r="AB1029" s="4"/>
    </row>
    <row r="1031" spans="1:50" x14ac:dyDescent="0.25">
      <c r="A1031">
        <v>71</v>
      </c>
      <c r="B1031">
        <v>1</v>
      </c>
      <c r="D1031">
        <v>381</v>
      </c>
      <c r="E1031">
        <v>42845352</v>
      </c>
      <c r="F1031" t="s">
        <v>3</v>
      </c>
      <c r="G1031" t="s">
        <v>3</v>
      </c>
      <c r="H1031">
        <v>-1</v>
      </c>
      <c r="I1031">
        <v>-1</v>
      </c>
    </row>
    <row r="1032" spans="1:50" x14ac:dyDescent="0.25">
      <c r="A1032">
        <v>71</v>
      </c>
      <c r="B1032">
        <v>1</v>
      </c>
      <c r="D1032">
        <v>388</v>
      </c>
      <c r="E1032">
        <v>42845352</v>
      </c>
      <c r="F1032" t="s">
        <v>3</v>
      </c>
      <c r="G1032" t="s">
        <v>3</v>
      </c>
      <c r="H1032">
        <v>-1</v>
      </c>
      <c r="I1032">
        <v>-1</v>
      </c>
    </row>
    <row r="1035" spans="1:50" x14ac:dyDescent="0.25">
      <c r="A1035">
        <v>-1</v>
      </c>
    </row>
    <row r="1037" spans="1:50" x14ac:dyDescent="0.25">
      <c r="A1037" s="3">
        <v>75</v>
      </c>
      <c r="B1037" s="3" t="s">
        <v>314</v>
      </c>
      <c r="C1037" s="3">
        <v>2025</v>
      </c>
      <c r="D1037" s="3">
        <v>0</v>
      </c>
      <c r="E1037" s="3">
        <v>7</v>
      </c>
      <c r="F1037" s="3"/>
      <c r="G1037" s="3">
        <v>0</v>
      </c>
      <c r="H1037" s="3">
        <v>2</v>
      </c>
      <c r="I1037" s="3">
        <v>1</v>
      </c>
      <c r="J1037" s="3">
        <v>1</v>
      </c>
      <c r="K1037" s="3">
        <v>95</v>
      </c>
      <c r="L1037" s="3">
        <v>65</v>
      </c>
      <c r="M1037" s="3">
        <v>0</v>
      </c>
      <c r="N1037" s="3">
        <v>66527339</v>
      </c>
      <c r="O1037" s="3">
        <v>1</v>
      </c>
    </row>
    <row r="1038" spans="1:50" x14ac:dyDescent="0.25">
      <c r="A1038" s="5">
        <v>1</v>
      </c>
      <c r="B1038" s="5" t="s">
        <v>315</v>
      </c>
      <c r="C1038" s="5" t="s">
        <v>316</v>
      </c>
      <c r="D1038" s="5">
        <v>2025</v>
      </c>
      <c r="E1038" s="5">
        <v>7</v>
      </c>
      <c r="F1038" s="5">
        <v>1</v>
      </c>
      <c r="G1038" s="5">
        <v>1</v>
      </c>
      <c r="H1038" s="5">
        <v>0</v>
      </c>
      <c r="I1038" s="5">
        <v>2</v>
      </c>
      <c r="J1038" s="5">
        <v>1</v>
      </c>
      <c r="K1038" s="5">
        <v>1</v>
      </c>
      <c r="L1038" s="5">
        <v>1</v>
      </c>
      <c r="M1038" s="5">
        <v>1</v>
      </c>
      <c r="N1038" s="5">
        <v>1</v>
      </c>
      <c r="O1038" s="5">
        <v>1</v>
      </c>
      <c r="P1038" s="5">
        <v>1</v>
      </c>
      <c r="Q1038" s="5">
        <v>1</v>
      </c>
      <c r="R1038" s="5" t="s">
        <v>3</v>
      </c>
      <c r="S1038" s="5" t="s">
        <v>3</v>
      </c>
      <c r="T1038" s="5" t="s">
        <v>3</v>
      </c>
      <c r="U1038" s="5" t="s">
        <v>3</v>
      </c>
      <c r="V1038" s="5" t="s">
        <v>3</v>
      </c>
      <c r="W1038" s="5" t="s">
        <v>3</v>
      </c>
      <c r="X1038" s="5" t="s">
        <v>3</v>
      </c>
      <c r="Y1038" s="5" t="s">
        <v>3</v>
      </c>
      <c r="Z1038" s="5" t="s">
        <v>3</v>
      </c>
      <c r="AA1038" s="5" t="s">
        <v>317</v>
      </c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>
        <v>66527340</v>
      </c>
      <c r="AO1038" s="5"/>
      <c r="AP1038" s="5"/>
      <c r="AQ1038" s="5"/>
      <c r="AR1038" s="5"/>
      <c r="AS1038" s="5"/>
      <c r="AT1038" s="5"/>
      <c r="AU1038" s="5"/>
      <c r="AV1038" s="5"/>
      <c r="AW1038" s="5"/>
      <c r="AX1038" s="5"/>
    </row>
    <row r="1042" spans="1:5" x14ac:dyDescent="0.25">
      <c r="A1042">
        <v>65</v>
      </c>
      <c r="C1042">
        <v>1</v>
      </c>
      <c r="D1042">
        <v>0</v>
      </c>
      <c r="E10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318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12</v>
      </c>
      <c r="O1">
        <v>0</v>
      </c>
      <c r="P1">
        <v>0</v>
      </c>
      <c r="Q1">
        <v>2</v>
      </c>
    </row>
    <row r="12" spans="1:133" x14ac:dyDescent="0.25">
      <c r="A12" s="1">
        <v>1</v>
      </c>
      <c r="B12" s="1">
        <v>60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66527339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14</v>
      </c>
      <c r="D16" s="6" t="s">
        <v>15</v>
      </c>
      <c r="E16" s="7">
        <f>ROUND((Source!F201)/1000,2)</f>
        <v>339.08</v>
      </c>
      <c r="F16" s="7">
        <f>ROUND((Source!F202)/1000,2)</f>
        <v>1035.81</v>
      </c>
      <c r="G16" s="7">
        <f>ROUND((Source!F193)/1000,2)</f>
        <v>0</v>
      </c>
      <c r="H16" s="7">
        <f>ROUND((Source!F203)/1000+(Source!F204)/1000,2)</f>
        <v>0</v>
      </c>
      <c r="I16" s="7">
        <f t="shared" ref="I16:I22" si="0">E16+F16+G16+H16</f>
        <v>1374.8899999999999</v>
      </c>
      <c r="J16" s="7">
        <f>ROUND((Source!F199+Source!F198)/1000,2)</f>
        <v>231.45</v>
      </c>
      <c r="K16" s="7">
        <v>1896.33</v>
      </c>
      <c r="L16" s="7">
        <v>0</v>
      </c>
      <c r="M16" s="7">
        <v>0</v>
      </c>
      <c r="N16" s="7">
        <f t="shared" ref="N16:N22" si="1">I16+L16+M16</f>
        <v>1374.8899999999999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1067773.57</v>
      </c>
      <c r="AU16" s="7">
        <v>828555.93</v>
      </c>
      <c r="AV16" s="7">
        <v>0</v>
      </c>
      <c r="AW16" s="7">
        <v>0</v>
      </c>
      <c r="AX16" s="7">
        <v>0</v>
      </c>
      <c r="AY16" s="7">
        <v>14295.78</v>
      </c>
      <c r="AZ16" s="7">
        <v>6531.73</v>
      </c>
      <c r="BA16" s="7">
        <v>224921.86</v>
      </c>
      <c r="BB16" s="7">
        <v>339084.72</v>
      </c>
      <c r="BC16" s="7">
        <v>1035814.12</v>
      </c>
      <c r="BD16" s="7">
        <v>0</v>
      </c>
      <c r="BE16" s="7">
        <v>0</v>
      </c>
      <c r="BF16" s="7">
        <v>414.7401860388</v>
      </c>
      <c r="BG16" s="7">
        <v>0</v>
      </c>
      <c r="BH16" s="7">
        <v>0</v>
      </c>
      <c r="BI16" s="7">
        <v>201720.71</v>
      </c>
      <c r="BJ16" s="7">
        <v>94953.79</v>
      </c>
      <c r="BK16" s="7">
        <v>1374898.84</v>
      </c>
    </row>
    <row r="17" spans="1:63" x14ac:dyDescent="0.25">
      <c r="A17" s="6">
        <v>3</v>
      </c>
      <c r="B17" s="6">
        <v>2</v>
      </c>
      <c r="C17" s="6" t="s">
        <v>195</v>
      </c>
      <c r="D17" s="6" t="s">
        <v>196</v>
      </c>
      <c r="E17" s="7">
        <f>ROUND((Source!F391)/1000,2)</f>
        <v>558.88</v>
      </c>
      <c r="F17" s="7">
        <f>ROUND((Source!F392)/1000,2)</f>
        <v>755.15</v>
      </c>
      <c r="G17" s="7">
        <f>ROUND((Source!F383)/1000,2)</f>
        <v>0</v>
      </c>
      <c r="H17" s="7">
        <f>ROUND((Source!F393)/1000+(Source!F394)/1000,2)</f>
        <v>0</v>
      </c>
      <c r="I17" s="7">
        <f t="shared" si="0"/>
        <v>1314.03</v>
      </c>
      <c r="J17" s="7">
        <f>ROUND((Source!F389+Source!F388)/1000,2)</f>
        <v>234.06</v>
      </c>
      <c r="K17" s="7">
        <v>1768.04</v>
      </c>
      <c r="L17" s="7">
        <v>0</v>
      </c>
      <c r="M17" s="7">
        <v>0</v>
      </c>
      <c r="N17" s="7">
        <f t="shared" si="1"/>
        <v>1314.03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1003551.54</v>
      </c>
      <c r="AU17" s="7">
        <v>764489.79</v>
      </c>
      <c r="AV17" s="7">
        <v>0</v>
      </c>
      <c r="AW17" s="7">
        <v>0</v>
      </c>
      <c r="AX17" s="7">
        <v>0</v>
      </c>
      <c r="AY17" s="7">
        <v>8943.77</v>
      </c>
      <c r="AZ17" s="7">
        <v>3937.5</v>
      </c>
      <c r="BA17" s="7">
        <v>230117.98</v>
      </c>
      <c r="BB17" s="7">
        <v>558880.21</v>
      </c>
      <c r="BC17" s="7">
        <v>755145.71</v>
      </c>
      <c r="BD17" s="7">
        <v>0</v>
      </c>
      <c r="BE17" s="7">
        <v>0</v>
      </c>
      <c r="BF17" s="7">
        <v>415.45892772240001</v>
      </c>
      <c r="BG17" s="7">
        <v>0</v>
      </c>
      <c r="BH17" s="7">
        <v>0</v>
      </c>
      <c r="BI17" s="7">
        <v>206833.45</v>
      </c>
      <c r="BJ17" s="7">
        <v>97340.93</v>
      </c>
      <c r="BK17" s="7">
        <v>1314025.92</v>
      </c>
    </row>
    <row r="18" spans="1:63" x14ac:dyDescent="0.25">
      <c r="A18" s="6">
        <v>3</v>
      </c>
      <c r="B18" s="6">
        <v>3</v>
      </c>
      <c r="C18" s="6" t="s">
        <v>237</v>
      </c>
      <c r="D18" s="6" t="s">
        <v>238</v>
      </c>
      <c r="E18" s="7">
        <f>ROUND((Source!F579)/1000,2)</f>
        <v>189.97</v>
      </c>
      <c r="F18" s="7">
        <f>ROUND((Source!F580)/1000,2)</f>
        <v>213.66</v>
      </c>
      <c r="G18" s="7">
        <f>ROUND((Source!F571)/1000,2)</f>
        <v>0</v>
      </c>
      <c r="H18" s="7">
        <f>ROUND((Source!F581)/1000+(Source!F582)/1000,2)</f>
        <v>0</v>
      </c>
      <c r="I18" s="7">
        <f t="shared" si="0"/>
        <v>403.63</v>
      </c>
      <c r="J18" s="7">
        <f>ROUND((Source!F577+Source!F576)/1000,2)</f>
        <v>85.82</v>
      </c>
      <c r="K18" s="7">
        <v>982.14</v>
      </c>
      <c r="L18" s="7">
        <v>0</v>
      </c>
      <c r="M18" s="7">
        <v>0</v>
      </c>
      <c r="N18" s="7">
        <f t="shared" si="1"/>
        <v>403.63</v>
      </c>
      <c r="AI18" s="6">
        <v>0</v>
      </c>
      <c r="AJ18" s="6">
        <v>-1</v>
      </c>
      <c r="AK18" s="6" t="s">
        <v>3</v>
      </c>
      <c r="AL18" s="6" t="s">
        <v>3</v>
      </c>
      <c r="AM18" s="6" t="s">
        <v>3</v>
      </c>
      <c r="AN18" s="6">
        <v>0</v>
      </c>
      <c r="AO18" s="6" t="s">
        <v>3</v>
      </c>
      <c r="AP18" s="6" t="s">
        <v>3</v>
      </c>
      <c r="AT18" s="7">
        <v>585853.56000000006</v>
      </c>
      <c r="AU18" s="7">
        <v>396290.71</v>
      </c>
      <c r="AV18" s="7">
        <v>0</v>
      </c>
      <c r="AW18" s="7">
        <v>0</v>
      </c>
      <c r="AX18" s="7">
        <v>0</v>
      </c>
      <c r="AY18" s="7">
        <v>15068.63</v>
      </c>
      <c r="AZ18" s="7">
        <v>6916.21</v>
      </c>
      <c r="BA18" s="7">
        <v>174494.22</v>
      </c>
      <c r="BB18" s="7">
        <v>521916.75</v>
      </c>
      <c r="BC18" s="7">
        <v>303506.49</v>
      </c>
      <c r="BD18" s="7">
        <v>0</v>
      </c>
      <c r="BE18" s="7">
        <v>0</v>
      </c>
      <c r="BF18" s="7">
        <v>322.40455961279997</v>
      </c>
      <c r="BG18" s="7">
        <v>0</v>
      </c>
      <c r="BH18" s="7">
        <v>0</v>
      </c>
      <c r="BI18" s="7">
        <v>155257.81</v>
      </c>
      <c r="BJ18" s="7">
        <v>73245.94</v>
      </c>
      <c r="BK18" s="7">
        <v>825423.24</v>
      </c>
    </row>
    <row r="19" spans="1:63" x14ac:dyDescent="0.25">
      <c r="A19" s="6">
        <v>3</v>
      </c>
      <c r="B19" s="6">
        <v>4</v>
      </c>
      <c r="C19" s="6" t="s">
        <v>254</v>
      </c>
      <c r="D19" s="6" t="s">
        <v>255</v>
      </c>
      <c r="E19" s="7">
        <f>ROUND((Source!F769)/1000,2)</f>
        <v>826.17</v>
      </c>
      <c r="F19" s="7">
        <f>ROUND((Source!F770)/1000,2)</f>
        <v>252.11</v>
      </c>
      <c r="G19" s="7">
        <f>ROUND((Source!F761)/1000,2)</f>
        <v>0</v>
      </c>
      <c r="H19" s="7">
        <f>ROUND((Source!F771)/1000+(Source!F772)/1000,2)</f>
        <v>0</v>
      </c>
      <c r="I19" s="7">
        <f t="shared" si="0"/>
        <v>1078.28</v>
      </c>
      <c r="J19" s="7">
        <f>ROUND((Source!F767+Source!F766)/1000,2)</f>
        <v>229.59</v>
      </c>
      <c r="K19" s="7">
        <v>1315.31</v>
      </c>
      <c r="L19" s="7">
        <v>0</v>
      </c>
      <c r="M19" s="7">
        <v>0</v>
      </c>
      <c r="N19" s="7">
        <f t="shared" si="1"/>
        <v>1078.28</v>
      </c>
      <c r="AI19" s="6">
        <v>0</v>
      </c>
      <c r="AJ19" s="6">
        <v>-1</v>
      </c>
      <c r="AK19" s="6" t="s">
        <v>3</v>
      </c>
      <c r="AL19" s="6" t="s">
        <v>3</v>
      </c>
      <c r="AM19" s="6" t="s">
        <v>3</v>
      </c>
      <c r="AN19" s="6">
        <v>0</v>
      </c>
      <c r="AO19" s="6" t="s">
        <v>3</v>
      </c>
      <c r="AP19" s="6" t="s">
        <v>3</v>
      </c>
      <c r="AT19" s="7">
        <v>775037.04</v>
      </c>
      <c r="AU19" s="7">
        <v>540273.93000000005</v>
      </c>
      <c r="AV19" s="7">
        <v>0</v>
      </c>
      <c r="AW19" s="7">
        <v>0</v>
      </c>
      <c r="AX19" s="7">
        <v>0</v>
      </c>
      <c r="AY19" s="7">
        <v>9321.44</v>
      </c>
      <c r="AZ19" s="7">
        <v>4147.4399999999996</v>
      </c>
      <c r="BA19" s="7">
        <v>225441.67</v>
      </c>
      <c r="BB19" s="7">
        <v>826174.84</v>
      </c>
      <c r="BC19" s="7">
        <v>252114.32</v>
      </c>
      <c r="BD19" s="7">
        <v>0</v>
      </c>
      <c r="BE19" s="7">
        <v>0</v>
      </c>
      <c r="BF19" s="7">
        <v>412.88756811000002</v>
      </c>
      <c r="BG19" s="7">
        <v>0</v>
      </c>
      <c r="BH19" s="7">
        <v>0</v>
      </c>
      <c r="BI19" s="7">
        <v>201611.53</v>
      </c>
      <c r="BJ19" s="7">
        <v>95004.69</v>
      </c>
      <c r="BK19" s="7">
        <v>1078289.1599999999</v>
      </c>
    </row>
    <row r="20" spans="1:63" x14ac:dyDescent="0.25">
      <c r="A20" s="6">
        <v>3</v>
      </c>
      <c r="B20" s="6">
        <v>5</v>
      </c>
      <c r="C20" s="6" t="s">
        <v>259</v>
      </c>
      <c r="D20" s="6" t="s">
        <v>260</v>
      </c>
      <c r="E20" s="7">
        <f>ROUND((Source!F843)/1000,2)</f>
        <v>29.04</v>
      </c>
      <c r="F20" s="7">
        <f>ROUND((Source!F844)/1000,2)</f>
        <v>0</v>
      </c>
      <c r="G20" s="7">
        <f>ROUND((Source!F835)/1000,2)</f>
        <v>0</v>
      </c>
      <c r="H20" s="7">
        <f>ROUND((Source!F845)/1000+(Source!F846)/1000,2)</f>
        <v>575.09</v>
      </c>
      <c r="I20" s="7">
        <f t="shared" si="0"/>
        <v>604.13</v>
      </c>
      <c r="J20" s="7">
        <f>ROUND((Source!F841+Source!F840)/1000,2)</f>
        <v>277.38</v>
      </c>
      <c r="K20" s="7">
        <v>293.87</v>
      </c>
      <c r="L20" s="7">
        <v>0</v>
      </c>
      <c r="M20" s="7">
        <v>0</v>
      </c>
      <c r="N20" s="7">
        <f t="shared" si="1"/>
        <v>604.13</v>
      </c>
      <c r="AI20" s="6">
        <v>0</v>
      </c>
      <c r="AJ20" s="6">
        <v>-1</v>
      </c>
      <c r="AK20" s="6" t="s">
        <v>3</v>
      </c>
      <c r="AL20" s="6" t="s">
        <v>3</v>
      </c>
      <c r="AM20" s="6" t="s">
        <v>3</v>
      </c>
      <c r="AN20" s="6">
        <v>0</v>
      </c>
      <c r="AO20" s="6" t="s">
        <v>3</v>
      </c>
      <c r="AP20" s="6" t="s">
        <v>3</v>
      </c>
      <c r="AT20" s="7">
        <v>293867.21999999997</v>
      </c>
      <c r="AU20" s="7">
        <v>0</v>
      </c>
      <c r="AV20" s="7">
        <v>0</v>
      </c>
      <c r="AW20" s="7">
        <v>0</v>
      </c>
      <c r="AX20" s="7">
        <v>0</v>
      </c>
      <c r="AY20" s="7">
        <v>21314.26</v>
      </c>
      <c r="AZ20" s="7">
        <v>4827.91</v>
      </c>
      <c r="BA20" s="7">
        <v>272552.96000000002</v>
      </c>
      <c r="BB20" s="7">
        <v>29038.92</v>
      </c>
      <c r="BC20" s="7">
        <v>0</v>
      </c>
      <c r="BD20" s="7">
        <v>575086.76</v>
      </c>
      <c r="BE20" s="7">
        <v>0</v>
      </c>
      <c r="BF20" s="7">
        <v>370.52</v>
      </c>
      <c r="BG20" s="7">
        <v>0</v>
      </c>
      <c r="BH20" s="7">
        <v>0</v>
      </c>
      <c r="BI20" s="7">
        <v>190787.08</v>
      </c>
      <c r="BJ20" s="7">
        <v>111746.72</v>
      </c>
      <c r="BK20" s="7">
        <v>604125.68000000005</v>
      </c>
    </row>
    <row r="21" spans="1:63" x14ac:dyDescent="0.25">
      <c r="A21" s="6">
        <v>3</v>
      </c>
      <c r="B21" s="6">
        <v>6</v>
      </c>
      <c r="C21" s="6" t="s">
        <v>282</v>
      </c>
      <c r="D21" s="6" t="s">
        <v>283</v>
      </c>
      <c r="E21" s="7">
        <f>ROUND((Source!F914)/1000,2)</f>
        <v>0</v>
      </c>
      <c r="F21" s="7">
        <f>ROUND((Source!F915)/1000,2)</f>
        <v>0</v>
      </c>
      <c r="G21" s="7">
        <f>ROUND((Source!F906)/1000,2)</f>
        <v>0</v>
      </c>
      <c r="H21" s="7">
        <f>ROUND((Source!F916)/1000+(Source!F917)/1000,2)</f>
        <v>8.0500000000000007</v>
      </c>
      <c r="I21" s="7">
        <f t="shared" si="0"/>
        <v>8.0500000000000007</v>
      </c>
      <c r="J21" s="7">
        <f>ROUND((Source!F912+Source!F911)/1000,2)</f>
        <v>3.81</v>
      </c>
      <c r="K21" s="7">
        <v>3.81</v>
      </c>
      <c r="L21" s="7">
        <v>0</v>
      </c>
      <c r="M21" s="7">
        <v>0</v>
      </c>
      <c r="N21" s="7">
        <f t="shared" si="1"/>
        <v>8.0500000000000007</v>
      </c>
      <c r="AI21" s="6">
        <v>0</v>
      </c>
      <c r="AJ21" s="6">
        <v>-1</v>
      </c>
      <c r="AK21" s="6" t="s">
        <v>3</v>
      </c>
      <c r="AL21" s="6" t="s">
        <v>3</v>
      </c>
      <c r="AM21" s="6" t="s">
        <v>3</v>
      </c>
      <c r="AN21" s="6">
        <v>0</v>
      </c>
      <c r="AO21" s="6" t="s">
        <v>3</v>
      </c>
      <c r="AP21" s="6" t="s">
        <v>3</v>
      </c>
      <c r="AT21" s="7">
        <v>3814.13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3814.13</v>
      </c>
      <c r="BB21" s="7">
        <v>0</v>
      </c>
      <c r="BC21" s="7">
        <v>0</v>
      </c>
      <c r="BD21" s="7">
        <v>8047.81</v>
      </c>
      <c r="BE21" s="7">
        <v>0</v>
      </c>
      <c r="BF21" s="7">
        <v>5.04</v>
      </c>
      <c r="BG21" s="7">
        <v>0</v>
      </c>
      <c r="BH21" s="7">
        <v>0</v>
      </c>
      <c r="BI21" s="7">
        <v>2669.89</v>
      </c>
      <c r="BJ21" s="7">
        <v>1563.79</v>
      </c>
      <c r="BK21" s="7">
        <v>8047.81</v>
      </c>
    </row>
    <row r="22" spans="1:63" x14ac:dyDescent="0.25">
      <c r="A22" s="6">
        <v>3</v>
      </c>
      <c r="B22" s="6">
        <v>7</v>
      </c>
      <c r="C22" s="6" t="s">
        <v>295</v>
      </c>
      <c r="D22" s="6" t="s">
        <v>91</v>
      </c>
      <c r="E22" s="7">
        <f>ROUND((Source!F985)/1000,2)</f>
        <v>0</v>
      </c>
      <c r="F22" s="7">
        <f>ROUND((Source!F986)/1000,2)</f>
        <v>0</v>
      </c>
      <c r="G22" s="7">
        <f>ROUND((Source!F977)/1000,2)</f>
        <v>0</v>
      </c>
      <c r="H22" s="7">
        <f>ROUND((Source!F987)/1000+(Source!F988)/1000,2)</f>
        <v>112.27</v>
      </c>
      <c r="I22" s="7">
        <f t="shared" si="0"/>
        <v>112.27</v>
      </c>
      <c r="J22" s="7">
        <f>ROUND((Source!F983+Source!F982)/1000,2)</f>
        <v>0</v>
      </c>
      <c r="K22" s="7">
        <v>112.27</v>
      </c>
      <c r="L22" s="7">
        <v>0</v>
      </c>
      <c r="M22" s="7">
        <v>0</v>
      </c>
      <c r="N22" s="7">
        <f t="shared" si="1"/>
        <v>112.27</v>
      </c>
      <c r="AI22" s="6">
        <v>0</v>
      </c>
      <c r="AJ22" s="6">
        <v>-1</v>
      </c>
      <c r="AK22" s="6" t="s">
        <v>3</v>
      </c>
      <c r="AL22" s="6" t="s">
        <v>3</v>
      </c>
      <c r="AM22" s="6" t="s">
        <v>3</v>
      </c>
      <c r="AN22" s="6">
        <v>0</v>
      </c>
      <c r="AO22" s="6" t="s">
        <v>3</v>
      </c>
      <c r="AP22" s="6" t="s">
        <v>3</v>
      </c>
      <c r="AT22" s="7">
        <v>112272.17</v>
      </c>
      <c r="AU22" s="7">
        <v>0</v>
      </c>
      <c r="AV22" s="7">
        <v>0</v>
      </c>
      <c r="AW22" s="7">
        <v>0</v>
      </c>
      <c r="AX22" s="7">
        <v>0</v>
      </c>
      <c r="AY22" s="7">
        <v>112272.17</v>
      </c>
      <c r="AZ22" s="7">
        <v>0</v>
      </c>
      <c r="BA22" s="7">
        <v>0</v>
      </c>
      <c r="BB22" s="7">
        <v>0</v>
      </c>
      <c r="BC22" s="7">
        <v>0</v>
      </c>
      <c r="BD22" s="7">
        <v>112272.17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112272.17</v>
      </c>
    </row>
    <row r="24" spans="1:63" x14ac:dyDescent="0.25">
      <c r="A24">
        <v>51</v>
      </c>
      <c r="E24">
        <v>2275.09</v>
      </c>
      <c r="F24">
        <v>2346.58</v>
      </c>
      <c r="G24">
        <v>0</v>
      </c>
      <c r="H24">
        <v>695.41</v>
      </c>
      <c r="I24">
        <v>5317.08</v>
      </c>
      <c r="J24">
        <v>1157.7</v>
      </c>
      <c r="K24">
        <v>6371.77</v>
      </c>
      <c r="L24">
        <v>0</v>
      </c>
      <c r="M24">
        <v>0</v>
      </c>
      <c r="N24">
        <v>5317.08</v>
      </c>
    </row>
    <row r="26" spans="1:63" x14ac:dyDescent="0.25">
      <c r="A26" s="4">
        <v>50</v>
      </c>
      <c r="B26" s="4">
        <v>0</v>
      </c>
      <c r="C26" s="4">
        <v>0</v>
      </c>
      <c r="D26" s="4">
        <v>1</v>
      </c>
      <c r="E26" s="4">
        <v>201</v>
      </c>
      <c r="F26" s="4">
        <v>3842169.23</v>
      </c>
      <c r="G26" s="4" t="s">
        <v>57</v>
      </c>
      <c r="H26" s="4" t="s">
        <v>58</v>
      </c>
      <c r="I26" s="4"/>
      <c r="J26" s="4"/>
      <c r="K26" s="4">
        <v>201</v>
      </c>
      <c r="L26" s="4">
        <v>1</v>
      </c>
      <c r="M26" s="4">
        <v>3</v>
      </c>
      <c r="N26" s="4" t="s">
        <v>3</v>
      </c>
      <c r="O26" s="4">
        <v>2</v>
      </c>
      <c r="P26" s="4"/>
    </row>
    <row r="27" spans="1:63" x14ac:dyDescent="0.25">
      <c r="A27" s="4">
        <v>50</v>
      </c>
      <c r="B27" s="4">
        <v>0</v>
      </c>
      <c r="C27" s="4">
        <v>0</v>
      </c>
      <c r="D27" s="4">
        <v>1</v>
      </c>
      <c r="E27" s="4">
        <v>202</v>
      </c>
      <c r="F27" s="4">
        <v>2529610.36</v>
      </c>
      <c r="G27" s="4" t="s">
        <v>59</v>
      </c>
      <c r="H27" s="4" t="s">
        <v>60</v>
      </c>
      <c r="I27" s="4"/>
      <c r="J27" s="4"/>
      <c r="K27" s="4">
        <v>202</v>
      </c>
      <c r="L27" s="4">
        <v>2</v>
      </c>
      <c r="M27" s="4">
        <v>3</v>
      </c>
      <c r="N27" s="4" t="s">
        <v>3</v>
      </c>
      <c r="O27" s="4">
        <v>2</v>
      </c>
      <c r="P27" s="4"/>
    </row>
    <row r="28" spans="1:63" x14ac:dyDescent="0.25">
      <c r="A28" s="4">
        <v>50</v>
      </c>
      <c r="B28" s="4">
        <v>0</v>
      </c>
      <c r="C28" s="4">
        <v>0</v>
      </c>
      <c r="D28" s="4">
        <v>1</v>
      </c>
      <c r="E28" s="4">
        <v>222</v>
      </c>
      <c r="F28" s="4">
        <v>0</v>
      </c>
      <c r="G28" s="4" t="s">
        <v>61</v>
      </c>
      <c r="H28" s="4" t="s">
        <v>62</v>
      </c>
      <c r="I28" s="4"/>
      <c r="J28" s="4"/>
      <c r="K28" s="4">
        <v>222</v>
      </c>
      <c r="L28" s="4">
        <v>3</v>
      </c>
      <c r="M28" s="4">
        <v>3</v>
      </c>
      <c r="N28" s="4" t="s">
        <v>3</v>
      </c>
      <c r="O28" s="4">
        <v>2</v>
      </c>
      <c r="P28" s="4"/>
    </row>
    <row r="29" spans="1:63" x14ac:dyDescent="0.25">
      <c r="A29" s="4">
        <v>50</v>
      </c>
      <c r="B29" s="4">
        <v>0</v>
      </c>
      <c r="C29" s="4">
        <v>0</v>
      </c>
      <c r="D29" s="4">
        <v>1</v>
      </c>
      <c r="E29" s="4">
        <v>225</v>
      </c>
      <c r="F29" s="4">
        <v>2529610.36</v>
      </c>
      <c r="G29" s="4" t="s">
        <v>63</v>
      </c>
      <c r="H29" s="4" t="s">
        <v>64</v>
      </c>
      <c r="I29" s="4"/>
      <c r="J29" s="4"/>
      <c r="K29" s="4">
        <v>225</v>
      </c>
      <c r="L29" s="4">
        <v>4</v>
      </c>
      <c r="M29" s="4">
        <v>3</v>
      </c>
      <c r="N29" s="4" t="s">
        <v>3</v>
      </c>
      <c r="O29" s="4">
        <v>2</v>
      </c>
      <c r="P29" s="4"/>
    </row>
    <row r="30" spans="1:63" x14ac:dyDescent="0.25">
      <c r="A30" s="4">
        <v>50</v>
      </c>
      <c r="B30" s="4">
        <v>0</v>
      </c>
      <c r="C30" s="4">
        <v>0</v>
      </c>
      <c r="D30" s="4">
        <v>1</v>
      </c>
      <c r="E30" s="4">
        <v>226</v>
      </c>
      <c r="F30" s="4">
        <v>2529610.36</v>
      </c>
      <c r="G30" s="4" t="s">
        <v>65</v>
      </c>
      <c r="H30" s="4" t="s">
        <v>66</v>
      </c>
      <c r="I30" s="4"/>
      <c r="J30" s="4"/>
      <c r="K30" s="4">
        <v>226</v>
      </c>
      <c r="L30" s="4">
        <v>5</v>
      </c>
      <c r="M30" s="4">
        <v>3</v>
      </c>
      <c r="N30" s="4" t="s">
        <v>3</v>
      </c>
      <c r="O30" s="4">
        <v>2</v>
      </c>
      <c r="P30" s="4"/>
    </row>
    <row r="31" spans="1:63" x14ac:dyDescent="0.25">
      <c r="A31" s="4">
        <v>50</v>
      </c>
      <c r="B31" s="4">
        <v>0</v>
      </c>
      <c r="C31" s="4">
        <v>0</v>
      </c>
      <c r="D31" s="4">
        <v>1</v>
      </c>
      <c r="E31" s="4">
        <v>227</v>
      </c>
      <c r="F31" s="4">
        <v>0</v>
      </c>
      <c r="G31" s="4" t="s">
        <v>67</v>
      </c>
      <c r="H31" s="4" t="s">
        <v>68</v>
      </c>
      <c r="I31" s="4"/>
      <c r="J31" s="4"/>
      <c r="K31" s="4">
        <v>227</v>
      </c>
      <c r="L31" s="4">
        <v>6</v>
      </c>
      <c r="M31" s="4">
        <v>3</v>
      </c>
      <c r="N31" s="4" t="s">
        <v>3</v>
      </c>
      <c r="O31" s="4">
        <v>2</v>
      </c>
      <c r="P31" s="4"/>
    </row>
    <row r="32" spans="1:63" x14ac:dyDescent="0.25">
      <c r="A32" s="4">
        <v>50</v>
      </c>
      <c r="B32" s="4">
        <v>0</v>
      </c>
      <c r="C32" s="4">
        <v>0</v>
      </c>
      <c r="D32" s="4">
        <v>1</v>
      </c>
      <c r="E32" s="4">
        <v>228</v>
      </c>
      <c r="F32" s="4">
        <v>2529610.36</v>
      </c>
      <c r="G32" s="4" t="s">
        <v>69</v>
      </c>
      <c r="H32" s="4" t="s">
        <v>70</v>
      </c>
      <c r="I32" s="4"/>
      <c r="J32" s="4"/>
      <c r="K32" s="4">
        <v>228</v>
      </c>
      <c r="L32" s="4">
        <v>7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216</v>
      </c>
      <c r="F33" s="4">
        <v>0</v>
      </c>
      <c r="G33" s="4" t="s">
        <v>71</v>
      </c>
      <c r="H33" s="4" t="s">
        <v>72</v>
      </c>
      <c r="I33" s="4"/>
      <c r="J33" s="4"/>
      <c r="K33" s="4">
        <v>216</v>
      </c>
      <c r="L33" s="4">
        <v>8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223</v>
      </c>
      <c r="F34" s="4">
        <v>0</v>
      </c>
      <c r="G34" s="4" t="s">
        <v>73</v>
      </c>
      <c r="H34" s="4" t="s">
        <v>74</v>
      </c>
      <c r="I34" s="4"/>
      <c r="J34" s="4"/>
      <c r="K34" s="4">
        <v>223</v>
      </c>
      <c r="L34" s="4">
        <v>9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229</v>
      </c>
      <c r="F35" s="4">
        <v>0</v>
      </c>
      <c r="G35" s="4" t="s">
        <v>75</v>
      </c>
      <c r="H35" s="4" t="s">
        <v>76</v>
      </c>
      <c r="I35" s="4"/>
      <c r="J35" s="4"/>
      <c r="K35" s="4">
        <v>229</v>
      </c>
      <c r="L35" s="4">
        <v>10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203</v>
      </c>
      <c r="F36" s="4">
        <v>181216.05</v>
      </c>
      <c r="G36" s="4" t="s">
        <v>77</v>
      </c>
      <c r="H36" s="4" t="s">
        <v>78</v>
      </c>
      <c r="I36" s="4"/>
      <c r="J36" s="4"/>
      <c r="K36" s="4">
        <v>203</v>
      </c>
      <c r="L36" s="4">
        <v>11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231</v>
      </c>
      <c r="F37" s="4">
        <v>0</v>
      </c>
      <c r="G37" s="4" t="s">
        <v>79</v>
      </c>
      <c r="H37" s="4" t="s">
        <v>80</v>
      </c>
      <c r="I37" s="4"/>
      <c r="J37" s="4"/>
      <c r="K37" s="4">
        <v>231</v>
      </c>
      <c r="L37" s="4">
        <v>12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204</v>
      </c>
      <c r="F38" s="4">
        <v>26360.79</v>
      </c>
      <c r="G38" s="4" t="s">
        <v>81</v>
      </c>
      <c r="H38" s="4" t="s">
        <v>82</v>
      </c>
      <c r="I38" s="4"/>
      <c r="J38" s="4"/>
      <c r="K38" s="4">
        <v>204</v>
      </c>
      <c r="L38" s="4">
        <v>13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205</v>
      </c>
      <c r="F39" s="4">
        <v>1131342.82</v>
      </c>
      <c r="G39" s="4" t="s">
        <v>83</v>
      </c>
      <c r="H39" s="4" t="s">
        <v>84</v>
      </c>
      <c r="I39" s="4"/>
      <c r="J39" s="4"/>
      <c r="K39" s="4">
        <v>205</v>
      </c>
      <c r="L39" s="4">
        <v>14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232</v>
      </c>
      <c r="F40" s="4">
        <v>0</v>
      </c>
      <c r="G40" s="4" t="s">
        <v>85</v>
      </c>
      <c r="H40" s="4" t="s">
        <v>86</v>
      </c>
      <c r="I40" s="4"/>
      <c r="J40" s="4"/>
      <c r="K40" s="4">
        <v>232</v>
      </c>
      <c r="L40" s="4">
        <v>15</v>
      </c>
      <c r="M40" s="4">
        <v>3</v>
      </c>
      <c r="N40" s="4" t="s">
        <v>3</v>
      </c>
      <c r="O40" s="4">
        <v>2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214</v>
      </c>
      <c r="F41" s="4">
        <v>2275095.44</v>
      </c>
      <c r="G41" s="4" t="s">
        <v>87</v>
      </c>
      <c r="H41" s="4" t="s">
        <v>88</v>
      </c>
      <c r="I41" s="4"/>
      <c r="J41" s="4"/>
      <c r="K41" s="4">
        <v>214</v>
      </c>
      <c r="L41" s="4">
        <v>16</v>
      </c>
      <c r="M41" s="4">
        <v>3</v>
      </c>
      <c r="N41" s="4" t="s">
        <v>3</v>
      </c>
      <c r="O41" s="4">
        <v>2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215</v>
      </c>
      <c r="F42" s="4">
        <v>2346580.64</v>
      </c>
      <c r="G42" s="4" t="s">
        <v>89</v>
      </c>
      <c r="H42" s="4" t="s">
        <v>90</v>
      </c>
      <c r="I42" s="4"/>
      <c r="J42" s="4"/>
      <c r="K42" s="4">
        <v>215</v>
      </c>
      <c r="L42" s="4">
        <v>17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217</v>
      </c>
      <c r="F43" s="4">
        <v>695406.74</v>
      </c>
      <c r="G43" s="4" t="s">
        <v>91</v>
      </c>
      <c r="H43" s="4" t="s">
        <v>92</v>
      </c>
      <c r="I43" s="4"/>
      <c r="J43" s="4"/>
      <c r="K43" s="4">
        <v>217</v>
      </c>
      <c r="L43" s="4">
        <v>18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230</v>
      </c>
      <c r="F44" s="4">
        <v>0</v>
      </c>
      <c r="G44" s="4" t="s">
        <v>93</v>
      </c>
      <c r="H44" s="4" t="s">
        <v>94</v>
      </c>
      <c r="I44" s="4"/>
      <c r="J44" s="4"/>
      <c r="K44" s="4">
        <v>230</v>
      </c>
      <c r="L44" s="4">
        <v>19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206</v>
      </c>
      <c r="F45" s="4">
        <v>0</v>
      </c>
      <c r="G45" s="4" t="s">
        <v>95</v>
      </c>
      <c r="H45" s="4" t="s">
        <v>96</v>
      </c>
      <c r="I45" s="4"/>
      <c r="J45" s="4"/>
      <c r="K45" s="4">
        <v>206</v>
      </c>
      <c r="L45" s="4">
        <v>20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207</v>
      </c>
      <c r="F46" s="4">
        <v>1941.0512414839998</v>
      </c>
      <c r="G46" s="4" t="s">
        <v>97</v>
      </c>
      <c r="H46" s="4" t="s">
        <v>98</v>
      </c>
      <c r="I46" s="4"/>
      <c r="J46" s="4"/>
      <c r="K46" s="4">
        <v>207</v>
      </c>
      <c r="L46" s="4">
        <v>21</v>
      </c>
      <c r="M46" s="4">
        <v>3</v>
      </c>
      <c r="N46" s="4" t="s">
        <v>3</v>
      </c>
      <c r="O46" s="4">
        <v>-1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1</v>
      </c>
      <c r="E47" s="4">
        <v>208</v>
      </c>
      <c r="F47" s="4">
        <v>0</v>
      </c>
      <c r="G47" s="4" t="s">
        <v>99</v>
      </c>
      <c r="H47" s="4" t="s">
        <v>100</v>
      </c>
      <c r="I47" s="4"/>
      <c r="J47" s="4"/>
      <c r="K47" s="4">
        <v>208</v>
      </c>
      <c r="L47" s="4">
        <v>22</v>
      </c>
      <c r="M47" s="4">
        <v>3</v>
      </c>
      <c r="N47" s="4" t="s">
        <v>3</v>
      </c>
      <c r="O47" s="4">
        <v>-1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1</v>
      </c>
      <c r="E48" s="4">
        <v>209</v>
      </c>
      <c r="F48" s="4">
        <v>0</v>
      </c>
      <c r="G48" s="4" t="s">
        <v>101</v>
      </c>
      <c r="H48" s="4" t="s">
        <v>102</v>
      </c>
      <c r="I48" s="4"/>
      <c r="J48" s="4"/>
      <c r="K48" s="4">
        <v>209</v>
      </c>
      <c r="L48" s="4">
        <v>23</v>
      </c>
      <c r="M48" s="4">
        <v>3</v>
      </c>
      <c r="N48" s="4" t="s">
        <v>3</v>
      </c>
      <c r="O48" s="4">
        <v>2</v>
      </c>
      <c r="P48" s="4"/>
    </row>
    <row r="49" spans="1:50" x14ac:dyDescent="0.25">
      <c r="A49" s="4">
        <v>50</v>
      </c>
      <c r="B49" s="4">
        <v>0</v>
      </c>
      <c r="C49" s="4">
        <v>0</v>
      </c>
      <c r="D49" s="4">
        <v>1</v>
      </c>
      <c r="E49" s="4">
        <v>233</v>
      </c>
      <c r="F49" s="4">
        <v>0</v>
      </c>
      <c r="G49" s="4" t="s">
        <v>103</v>
      </c>
      <c r="H49" s="4" t="s">
        <v>104</v>
      </c>
      <c r="I49" s="4"/>
      <c r="J49" s="4"/>
      <c r="K49" s="4">
        <v>233</v>
      </c>
      <c r="L49" s="4">
        <v>24</v>
      </c>
      <c r="M49" s="4">
        <v>3</v>
      </c>
      <c r="N49" s="4" t="s">
        <v>3</v>
      </c>
      <c r="O49" s="4">
        <v>2</v>
      </c>
      <c r="P49" s="4"/>
    </row>
    <row r="50" spans="1:50" x14ac:dyDescent="0.25">
      <c r="A50" s="4">
        <v>50</v>
      </c>
      <c r="B50" s="4">
        <v>0</v>
      </c>
      <c r="C50" s="4">
        <v>0</v>
      </c>
      <c r="D50" s="4">
        <v>1</v>
      </c>
      <c r="E50" s="4">
        <v>210</v>
      </c>
      <c r="F50" s="4">
        <v>958880.47</v>
      </c>
      <c r="G50" s="4" t="s">
        <v>105</v>
      </c>
      <c r="H50" s="4" t="s">
        <v>106</v>
      </c>
      <c r="I50" s="4"/>
      <c r="J50" s="4"/>
      <c r="K50" s="4">
        <v>210</v>
      </c>
      <c r="L50" s="4">
        <v>25</v>
      </c>
      <c r="M50" s="4">
        <v>3</v>
      </c>
      <c r="N50" s="4" t="s">
        <v>3</v>
      </c>
      <c r="O50" s="4">
        <v>2</v>
      </c>
      <c r="P50" s="4"/>
    </row>
    <row r="51" spans="1:50" x14ac:dyDescent="0.25">
      <c r="A51" s="4">
        <v>50</v>
      </c>
      <c r="B51" s="4">
        <v>0</v>
      </c>
      <c r="C51" s="4">
        <v>0</v>
      </c>
      <c r="D51" s="4">
        <v>1</v>
      </c>
      <c r="E51" s="4">
        <v>211</v>
      </c>
      <c r="F51" s="4">
        <v>473855.86</v>
      </c>
      <c r="G51" s="4" t="s">
        <v>107</v>
      </c>
      <c r="H51" s="4" t="s">
        <v>108</v>
      </c>
      <c r="I51" s="4"/>
      <c r="J51" s="4"/>
      <c r="K51" s="4">
        <v>211</v>
      </c>
      <c r="L51" s="4">
        <v>26</v>
      </c>
      <c r="M51" s="4">
        <v>3</v>
      </c>
      <c r="N51" s="4" t="s">
        <v>3</v>
      </c>
      <c r="O51" s="4">
        <v>2</v>
      </c>
      <c r="P51" s="4"/>
    </row>
    <row r="52" spans="1:50" x14ac:dyDescent="0.25">
      <c r="A52" s="4">
        <v>50</v>
      </c>
      <c r="B52" s="4">
        <v>0</v>
      </c>
      <c r="C52" s="4">
        <v>0</v>
      </c>
      <c r="D52" s="4">
        <v>1</v>
      </c>
      <c r="E52" s="4">
        <v>224</v>
      </c>
      <c r="F52" s="4">
        <v>5317082.82</v>
      </c>
      <c r="G52" s="4" t="s">
        <v>109</v>
      </c>
      <c r="H52" s="4" t="s">
        <v>110</v>
      </c>
      <c r="I52" s="4"/>
      <c r="J52" s="4"/>
      <c r="K52" s="4">
        <v>224</v>
      </c>
      <c r="L52" s="4">
        <v>27</v>
      </c>
      <c r="M52" s="4">
        <v>3</v>
      </c>
      <c r="N52" s="4" t="s">
        <v>3</v>
      </c>
      <c r="O52" s="4">
        <v>2</v>
      </c>
      <c r="P52" s="4"/>
    </row>
    <row r="53" spans="1:50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5317082.82</v>
      </c>
      <c r="G53" s="4" t="s">
        <v>309</v>
      </c>
      <c r="H53" s="4" t="s">
        <v>310</v>
      </c>
      <c r="I53" s="4"/>
      <c r="J53" s="4"/>
      <c r="K53" s="4">
        <v>212</v>
      </c>
      <c r="L53" s="4">
        <v>28</v>
      </c>
      <c r="M53" s="4">
        <v>0</v>
      </c>
      <c r="N53" s="4" t="s">
        <v>3</v>
      </c>
      <c r="O53" s="4">
        <v>2</v>
      </c>
      <c r="P53" s="4"/>
    </row>
    <row r="54" spans="1:50" x14ac:dyDescent="0.25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1063416.56</v>
      </c>
      <c r="G54" s="4" t="s">
        <v>311</v>
      </c>
      <c r="H54" s="4" t="s">
        <v>312</v>
      </c>
      <c r="I54" s="4"/>
      <c r="J54" s="4"/>
      <c r="K54" s="4">
        <v>212</v>
      </c>
      <c r="L54" s="4">
        <v>29</v>
      </c>
      <c r="M54" s="4">
        <v>0</v>
      </c>
      <c r="N54" s="4" t="s">
        <v>3</v>
      </c>
      <c r="O54" s="4">
        <v>2</v>
      </c>
      <c r="P54" s="4"/>
    </row>
    <row r="55" spans="1:50" x14ac:dyDescent="0.25">
      <c r="A55" s="4">
        <v>50</v>
      </c>
      <c r="B55" s="4">
        <v>1</v>
      </c>
      <c r="C55" s="4">
        <v>0</v>
      </c>
      <c r="D55" s="4">
        <v>2</v>
      </c>
      <c r="E55" s="4">
        <v>213</v>
      </c>
      <c r="F55" s="4">
        <v>6380499.3799999999</v>
      </c>
      <c r="G55" s="4" t="s">
        <v>313</v>
      </c>
      <c r="H55" s="4" t="s">
        <v>109</v>
      </c>
      <c r="I55" s="4"/>
      <c r="J55" s="4"/>
      <c r="K55" s="4">
        <v>212</v>
      </c>
      <c r="L55" s="4">
        <v>30</v>
      </c>
      <c r="M55" s="4">
        <v>0</v>
      </c>
      <c r="N55" s="4" t="s">
        <v>3</v>
      </c>
      <c r="O55" s="4">
        <v>2</v>
      </c>
      <c r="P55" s="4"/>
    </row>
    <row r="57" spans="1:50" x14ac:dyDescent="0.25">
      <c r="A57">
        <v>-1</v>
      </c>
    </row>
    <row r="60" spans="1:50" x14ac:dyDescent="0.25">
      <c r="A60" s="3">
        <v>75</v>
      </c>
      <c r="B60" s="3" t="s">
        <v>314</v>
      </c>
      <c r="C60" s="3">
        <v>2025</v>
      </c>
      <c r="D60" s="3">
        <v>0</v>
      </c>
      <c r="E60" s="3">
        <v>7</v>
      </c>
      <c r="F60" s="3"/>
      <c r="G60" s="3">
        <v>0</v>
      </c>
      <c r="H60" s="3">
        <v>2</v>
      </c>
      <c r="I60" s="3">
        <v>1</v>
      </c>
      <c r="J60" s="3">
        <v>1</v>
      </c>
      <c r="K60" s="3">
        <v>95</v>
      </c>
      <c r="L60" s="3">
        <v>65</v>
      </c>
      <c r="M60" s="3">
        <v>0</v>
      </c>
      <c r="N60" s="3">
        <v>66527339</v>
      </c>
      <c r="O60" s="3">
        <v>1</v>
      </c>
    </row>
    <row r="61" spans="1:50" x14ac:dyDescent="0.25">
      <c r="A61" s="5">
        <v>1</v>
      </c>
      <c r="B61" s="5" t="s">
        <v>315</v>
      </c>
      <c r="C61" s="5" t="s">
        <v>316</v>
      </c>
      <c r="D61" s="5">
        <v>2025</v>
      </c>
      <c r="E61" s="5">
        <v>7</v>
      </c>
      <c r="F61" s="5">
        <v>1</v>
      </c>
      <c r="G61" s="5">
        <v>1</v>
      </c>
      <c r="H61" s="5">
        <v>0</v>
      </c>
      <c r="I61" s="5">
        <v>2</v>
      </c>
      <c r="J61" s="5">
        <v>1</v>
      </c>
      <c r="K61" s="5">
        <v>1</v>
      </c>
      <c r="L61" s="5">
        <v>1</v>
      </c>
      <c r="M61" s="5">
        <v>1</v>
      </c>
      <c r="N61" s="5">
        <v>1</v>
      </c>
      <c r="O61" s="5">
        <v>1</v>
      </c>
      <c r="P61" s="5">
        <v>1</v>
      </c>
      <c r="Q61" s="5">
        <v>1</v>
      </c>
      <c r="R61" s="5" t="s">
        <v>3</v>
      </c>
      <c r="S61" s="5" t="s">
        <v>3</v>
      </c>
      <c r="T61" s="5" t="s">
        <v>3</v>
      </c>
      <c r="U61" s="5" t="s">
        <v>3</v>
      </c>
      <c r="V61" s="5" t="s">
        <v>3</v>
      </c>
      <c r="W61" s="5" t="s">
        <v>3</v>
      </c>
      <c r="X61" s="5" t="s">
        <v>3</v>
      </c>
      <c r="Y61" s="5" t="s">
        <v>3</v>
      </c>
      <c r="Z61" s="5" t="s">
        <v>3</v>
      </c>
      <c r="AA61" s="5" t="s">
        <v>317</v>
      </c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>
        <v>66527340</v>
      </c>
      <c r="AO61" s="5"/>
      <c r="AP61" s="5"/>
      <c r="AQ61" s="5"/>
      <c r="AR61" s="5"/>
      <c r="AS61" s="5"/>
      <c r="AT61" s="5"/>
      <c r="AU61" s="5"/>
      <c r="AV61" s="5"/>
      <c r="AW61" s="5"/>
      <c r="AX61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3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ROW(Source!A304)</f>
        <v>304</v>
      </c>
      <c r="B1">
        <v>66527339</v>
      </c>
      <c r="C1">
        <v>66528378</v>
      </c>
      <c r="D1">
        <v>31124168</v>
      </c>
      <c r="E1">
        <v>1</v>
      </c>
      <c r="F1">
        <v>1</v>
      </c>
      <c r="G1">
        <v>7471113</v>
      </c>
      <c r="H1">
        <v>3</v>
      </c>
      <c r="I1" t="s">
        <v>227</v>
      </c>
      <c r="J1" t="s">
        <v>230</v>
      </c>
      <c r="K1" t="s">
        <v>228</v>
      </c>
      <c r="L1">
        <v>1035</v>
      </c>
      <c r="N1">
        <v>1013</v>
      </c>
      <c r="O1" t="s">
        <v>229</v>
      </c>
      <c r="P1" t="s">
        <v>229</v>
      </c>
      <c r="Q1">
        <v>1</v>
      </c>
      <c r="W1">
        <v>0</v>
      </c>
      <c r="X1">
        <v>-1255135705</v>
      </c>
      <c r="Y1">
        <f>AT1</f>
        <v>100</v>
      </c>
      <c r="AA1">
        <v>324.16000000000003</v>
      </c>
      <c r="AB1">
        <v>0</v>
      </c>
      <c r="AC1">
        <v>0</v>
      </c>
      <c r="AD1">
        <v>0</v>
      </c>
      <c r="AE1">
        <v>153.63</v>
      </c>
      <c r="AF1">
        <v>0</v>
      </c>
      <c r="AG1">
        <v>0</v>
      </c>
      <c r="AH1">
        <v>0</v>
      </c>
      <c r="AI1">
        <v>2.11</v>
      </c>
      <c r="AJ1">
        <v>1</v>
      </c>
      <c r="AK1">
        <v>1</v>
      </c>
      <c r="AL1">
        <v>1</v>
      </c>
      <c r="AM1">
        <v>0</v>
      </c>
      <c r="AN1">
        <v>0</v>
      </c>
      <c r="AO1">
        <v>0</v>
      </c>
      <c r="AP1">
        <v>1</v>
      </c>
      <c r="AQ1">
        <v>0</v>
      </c>
      <c r="AR1">
        <v>0</v>
      </c>
      <c r="AS1" t="s">
        <v>3</v>
      </c>
      <c r="AT1">
        <v>100</v>
      </c>
      <c r="AU1" t="s">
        <v>3</v>
      </c>
      <c r="AV1">
        <v>0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ROUND(Y1*Source!I304,9)</f>
        <v>46</v>
      </c>
      <c r="CY1">
        <f>AA1</f>
        <v>324.16000000000003</v>
      </c>
      <c r="CZ1">
        <f>AE1</f>
        <v>153.63</v>
      </c>
      <c r="DA1">
        <f>AI1</f>
        <v>2.11</v>
      </c>
      <c r="DB1">
        <f>ROUND(ROUND(AT1*CZ1,2),6)</f>
        <v>15363</v>
      </c>
      <c r="DC1">
        <f>ROUND(ROUND(AT1*AG1,2),6)</f>
        <v>0</v>
      </c>
      <c r="DD1" t="s">
        <v>3</v>
      </c>
      <c r="DE1" t="s">
        <v>3</v>
      </c>
      <c r="DF1">
        <f>ROUND(ROUND(AE1*AI1,2)*CX1,2)</f>
        <v>14911.36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DF1</f>
        <v>14911.36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ROW(Source!A682)</f>
        <v>682</v>
      </c>
      <c r="B2">
        <v>66527339</v>
      </c>
      <c r="C2">
        <v>66530060</v>
      </c>
      <c r="D2">
        <v>31124168</v>
      </c>
      <c r="E2">
        <v>1</v>
      </c>
      <c r="F2">
        <v>1</v>
      </c>
      <c r="G2">
        <v>7471113</v>
      </c>
      <c r="H2">
        <v>3</v>
      </c>
      <c r="I2" t="s">
        <v>227</v>
      </c>
      <c r="J2" t="s">
        <v>230</v>
      </c>
      <c r="K2" t="s">
        <v>228</v>
      </c>
      <c r="L2">
        <v>1035</v>
      </c>
      <c r="N2">
        <v>1013</v>
      </c>
      <c r="O2" t="s">
        <v>229</v>
      </c>
      <c r="P2" t="s">
        <v>229</v>
      </c>
      <c r="Q2">
        <v>1</v>
      </c>
      <c r="W2">
        <v>0</v>
      </c>
      <c r="X2">
        <v>-1255135705</v>
      </c>
      <c r="Y2">
        <f>AT2</f>
        <v>100</v>
      </c>
      <c r="AA2">
        <v>324.16000000000003</v>
      </c>
      <c r="AB2">
        <v>0</v>
      </c>
      <c r="AC2">
        <v>0</v>
      </c>
      <c r="AD2">
        <v>0</v>
      </c>
      <c r="AE2">
        <v>153.63</v>
      </c>
      <c r="AF2">
        <v>0</v>
      </c>
      <c r="AG2">
        <v>0</v>
      </c>
      <c r="AH2">
        <v>0</v>
      </c>
      <c r="AI2">
        <v>2.11</v>
      </c>
      <c r="AJ2">
        <v>1</v>
      </c>
      <c r="AK2">
        <v>1</v>
      </c>
      <c r="AL2">
        <v>1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 t="s">
        <v>3</v>
      </c>
      <c r="AT2">
        <v>100</v>
      </c>
      <c r="AU2" t="s">
        <v>3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ROUND(Y2*Source!I682,9)</f>
        <v>48</v>
      </c>
      <c r="CY2">
        <f>AA2</f>
        <v>324.16000000000003</v>
      </c>
      <c r="CZ2">
        <f>AE2</f>
        <v>153.63</v>
      </c>
      <c r="DA2">
        <f>AI2</f>
        <v>2.11</v>
      </c>
      <c r="DB2">
        <f>ROUND(ROUND(AT2*CZ2,2),6)</f>
        <v>15363</v>
      </c>
      <c r="DC2">
        <f>ROUND(ROUND(AT2*AG2,2),6)</f>
        <v>0</v>
      </c>
      <c r="DD2" t="s">
        <v>3</v>
      </c>
      <c r="DE2" t="s">
        <v>3</v>
      </c>
      <c r="DF2">
        <f>ROUND(ROUND(AE2*AI2,2)*CX2,2)</f>
        <v>15559.68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DF2</f>
        <v>15559.68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1031" spans="9:9" x14ac:dyDescent="0.25">
      <c r="I1031">
        <v>0</v>
      </c>
    </row>
    <row r="1032" spans="9:9" x14ac:dyDescent="0.25">
      <c r="I10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9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28</v>
      </c>
      <c r="B1">
        <v>1</v>
      </c>
      <c r="C1" t="s">
        <v>3</v>
      </c>
      <c r="D1" t="s">
        <v>3</v>
      </c>
      <c r="E1" t="s">
        <v>23</v>
      </c>
      <c r="F1" t="s">
        <v>23</v>
      </c>
      <c r="G1" t="s">
        <v>23</v>
      </c>
      <c r="H1" t="s">
        <v>3</v>
      </c>
      <c r="I1" t="s">
        <v>23</v>
      </c>
      <c r="J1" t="s">
        <v>23</v>
      </c>
      <c r="K1" t="s">
        <v>3</v>
      </c>
      <c r="L1" t="s">
        <v>3</v>
      </c>
      <c r="M1" t="s">
        <v>3</v>
      </c>
      <c r="N1" t="s">
        <v>3</v>
      </c>
      <c r="O1" t="s">
        <v>319</v>
      </c>
      <c r="P1" t="s">
        <v>3</v>
      </c>
      <c r="Q1" t="s">
        <v>3</v>
      </c>
      <c r="R1" t="s">
        <v>3</v>
      </c>
      <c r="S1" t="s">
        <v>320</v>
      </c>
      <c r="T1" t="s">
        <v>328</v>
      </c>
      <c r="U1" t="s">
        <v>321</v>
      </c>
    </row>
    <row r="2" spans="1:21" x14ac:dyDescent="0.25">
      <c r="A2">
        <v>29</v>
      </c>
      <c r="B2">
        <v>1</v>
      </c>
      <c r="C2" t="s">
        <v>3</v>
      </c>
      <c r="D2" t="s">
        <v>3</v>
      </c>
      <c r="E2" t="s">
        <v>23</v>
      </c>
      <c r="F2" t="s">
        <v>23</v>
      </c>
      <c r="G2" t="s">
        <v>23</v>
      </c>
      <c r="H2" t="s">
        <v>3</v>
      </c>
      <c r="I2" t="s">
        <v>23</v>
      </c>
      <c r="J2" t="s">
        <v>23</v>
      </c>
      <c r="K2" t="s">
        <v>3</v>
      </c>
      <c r="L2" t="s">
        <v>3</v>
      </c>
      <c r="M2" t="s">
        <v>3</v>
      </c>
      <c r="N2" t="s">
        <v>3</v>
      </c>
      <c r="O2" t="s">
        <v>319</v>
      </c>
      <c r="P2" t="s">
        <v>3</v>
      </c>
      <c r="Q2" t="s">
        <v>3</v>
      </c>
      <c r="R2" t="s">
        <v>3</v>
      </c>
      <c r="S2" t="s">
        <v>320</v>
      </c>
      <c r="T2" t="s">
        <v>328</v>
      </c>
      <c r="U2" t="s">
        <v>321</v>
      </c>
    </row>
    <row r="3" spans="1:21" x14ac:dyDescent="0.25">
      <c r="A3">
        <v>32</v>
      </c>
      <c r="B3">
        <v>1</v>
      </c>
      <c r="C3" t="s">
        <v>3</v>
      </c>
      <c r="D3" t="s">
        <v>3</v>
      </c>
      <c r="E3" t="s">
        <v>23</v>
      </c>
      <c r="F3" t="s">
        <v>23</v>
      </c>
      <c r="G3" t="s">
        <v>23</v>
      </c>
      <c r="H3" t="s">
        <v>3</v>
      </c>
      <c r="I3" t="s">
        <v>23</v>
      </c>
      <c r="J3" t="s">
        <v>23</v>
      </c>
      <c r="K3" t="s">
        <v>3</v>
      </c>
      <c r="L3" t="s">
        <v>3</v>
      </c>
      <c r="M3" t="s">
        <v>3</v>
      </c>
      <c r="N3" t="s">
        <v>3</v>
      </c>
      <c r="O3" t="s">
        <v>319</v>
      </c>
      <c r="P3" t="s">
        <v>3</v>
      </c>
      <c r="Q3" t="s">
        <v>3</v>
      </c>
      <c r="R3" t="s">
        <v>3</v>
      </c>
      <c r="S3" t="s">
        <v>320</v>
      </c>
      <c r="T3" t="s">
        <v>328</v>
      </c>
      <c r="U3" t="s">
        <v>321</v>
      </c>
    </row>
    <row r="4" spans="1:21" x14ac:dyDescent="0.25">
      <c r="A4">
        <v>33</v>
      </c>
      <c r="B4">
        <v>1</v>
      </c>
      <c r="C4" t="s">
        <v>3</v>
      </c>
      <c r="D4" t="s">
        <v>3</v>
      </c>
      <c r="E4" t="s">
        <v>54</v>
      </c>
      <c r="F4" t="s">
        <v>54</v>
      </c>
      <c r="G4" t="s">
        <v>54</v>
      </c>
      <c r="H4" t="s">
        <v>3</v>
      </c>
      <c r="I4" t="s">
        <v>54</v>
      </c>
      <c r="J4" t="s">
        <v>54</v>
      </c>
      <c r="K4" t="s">
        <v>3</v>
      </c>
      <c r="L4" t="s">
        <v>3</v>
      </c>
      <c r="M4" t="s">
        <v>3</v>
      </c>
      <c r="N4" t="s">
        <v>3</v>
      </c>
      <c r="O4" t="s">
        <v>54</v>
      </c>
      <c r="P4" t="s">
        <v>3</v>
      </c>
      <c r="Q4" t="s">
        <v>3</v>
      </c>
      <c r="R4" t="s">
        <v>3</v>
      </c>
      <c r="S4" t="s">
        <v>322</v>
      </c>
      <c r="T4" t="s">
        <v>331</v>
      </c>
      <c r="U4" t="s">
        <v>323</v>
      </c>
    </row>
    <row r="5" spans="1:21" x14ac:dyDescent="0.25">
      <c r="A5">
        <v>69</v>
      </c>
      <c r="B5">
        <v>1</v>
      </c>
      <c r="C5" t="s">
        <v>3</v>
      </c>
      <c r="D5" t="s">
        <v>3</v>
      </c>
      <c r="E5" t="s">
        <v>23</v>
      </c>
      <c r="F5" t="s">
        <v>23</v>
      </c>
      <c r="G5" t="s">
        <v>23</v>
      </c>
      <c r="H5" t="s">
        <v>3</v>
      </c>
      <c r="I5" t="s">
        <v>23</v>
      </c>
      <c r="J5" t="s">
        <v>23</v>
      </c>
      <c r="K5" t="s">
        <v>3</v>
      </c>
      <c r="L5" t="s">
        <v>3</v>
      </c>
      <c r="M5" t="s">
        <v>3</v>
      </c>
      <c r="N5" t="s">
        <v>3</v>
      </c>
      <c r="O5" t="s">
        <v>319</v>
      </c>
      <c r="P5" t="s">
        <v>3</v>
      </c>
      <c r="Q5" t="s">
        <v>3</v>
      </c>
      <c r="R5" t="s">
        <v>3</v>
      </c>
      <c r="S5" t="s">
        <v>320</v>
      </c>
      <c r="T5" t="s">
        <v>328</v>
      </c>
      <c r="U5" t="s">
        <v>321</v>
      </c>
    </row>
    <row r="6" spans="1:21" x14ac:dyDescent="0.25">
      <c r="A6">
        <v>70</v>
      </c>
      <c r="B6">
        <v>1</v>
      </c>
      <c r="C6" t="s">
        <v>3</v>
      </c>
      <c r="D6" t="s">
        <v>3</v>
      </c>
      <c r="E6" t="s">
        <v>23</v>
      </c>
      <c r="F6" t="s">
        <v>23</v>
      </c>
      <c r="G6" t="s">
        <v>23</v>
      </c>
      <c r="H6" t="s">
        <v>3</v>
      </c>
      <c r="I6" t="s">
        <v>23</v>
      </c>
      <c r="J6" t="s">
        <v>23</v>
      </c>
      <c r="K6" t="s">
        <v>3</v>
      </c>
      <c r="L6" t="s">
        <v>3</v>
      </c>
      <c r="M6" t="s">
        <v>3</v>
      </c>
      <c r="N6" t="s">
        <v>3</v>
      </c>
      <c r="O6" t="s">
        <v>319</v>
      </c>
      <c r="P6" t="s">
        <v>3</v>
      </c>
      <c r="Q6" t="s">
        <v>3</v>
      </c>
      <c r="R6" t="s">
        <v>3</v>
      </c>
      <c r="S6" t="s">
        <v>320</v>
      </c>
      <c r="T6" t="s">
        <v>328</v>
      </c>
      <c r="U6" t="s">
        <v>321</v>
      </c>
    </row>
    <row r="7" spans="1:21" x14ac:dyDescent="0.25">
      <c r="A7">
        <v>72</v>
      </c>
      <c r="B7">
        <v>1</v>
      </c>
      <c r="C7" t="s">
        <v>3</v>
      </c>
      <c r="D7" t="s">
        <v>3</v>
      </c>
      <c r="E7" t="s">
        <v>23</v>
      </c>
      <c r="F7" t="s">
        <v>23</v>
      </c>
      <c r="G7" t="s">
        <v>23</v>
      </c>
      <c r="H7" t="s">
        <v>3</v>
      </c>
      <c r="I7" t="s">
        <v>23</v>
      </c>
      <c r="J7" t="s">
        <v>23</v>
      </c>
      <c r="K7" t="s">
        <v>3</v>
      </c>
      <c r="L7" t="s">
        <v>3</v>
      </c>
      <c r="M7" t="s">
        <v>3</v>
      </c>
      <c r="N7" t="s">
        <v>3</v>
      </c>
      <c r="O7" t="s">
        <v>319</v>
      </c>
      <c r="P7" t="s">
        <v>3</v>
      </c>
      <c r="Q7" t="s">
        <v>3</v>
      </c>
      <c r="R7" t="s">
        <v>3</v>
      </c>
      <c r="S7" t="s">
        <v>320</v>
      </c>
      <c r="T7" t="s">
        <v>328</v>
      </c>
      <c r="U7" t="s">
        <v>321</v>
      </c>
    </row>
    <row r="8" spans="1:21" x14ac:dyDescent="0.25">
      <c r="A8">
        <v>73</v>
      </c>
      <c r="B8">
        <v>1</v>
      </c>
      <c r="C8" t="s">
        <v>3</v>
      </c>
      <c r="D8" t="s">
        <v>3</v>
      </c>
      <c r="E8" t="s">
        <v>23</v>
      </c>
      <c r="F8" t="s">
        <v>23</v>
      </c>
      <c r="G8" t="s">
        <v>23</v>
      </c>
      <c r="H8" t="s">
        <v>3</v>
      </c>
      <c r="I8" t="s">
        <v>23</v>
      </c>
      <c r="J8" t="s">
        <v>23</v>
      </c>
      <c r="K8" t="s">
        <v>3</v>
      </c>
      <c r="L8" t="s">
        <v>3</v>
      </c>
      <c r="M8" t="s">
        <v>3</v>
      </c>
      <c r="N8" t="s">
        <v>3</v>
      </c>
      <c r="O8" t="s">
        <v>319</v>
      </c>
      <c r="P8" t="s">
        <v>3</v>
      </c>
      <c r="Q8" t="s">
        <v>3</v>
      </c>
      <c r="R8" t="s">
        <v>3</v>
      </c>
      <c r="S8" t="s">
        <v>320</v>
      </c>
      <c r="T8" t="s">
        <v>328</v>
      </c>
      <c r="U8" t="s">
        <v>321</v>
      </c>
    </row>
    <row r="9" spans="1:21" x14ac:dyDescent="0.25">
      <c r="A9">
        <v>74</v>
      </c>
      <c r="B9">
        <v>1</v>
      </c>
      <c r="C9" t="s">
        <v>3</v>
      </c>
      <c r="D9" t="s">
        <v>3</v>
      </c>
      <c r="E9" t="s">
        <v>23</v>
      </c>
      <c r="F9" t="s">
        <v>23</v>
      </c>
      <c r="G9" t="s">
        <v>23</v>
      </c>
      <c r="H9" t="s">
        <v>3</v>
      </c>
      <c r="I9" t="s">
        <v>23</v>
      </c>
      <c r="J9" t="s">
        <v>23</v>
      </c>
      <c r="K9" t="s">
        <v>3</v>
      </c>
      <c r="L9" t="s">
        <v>3</v>
      </c>
      <c r="M9" t="s">
        <v>3</v>
      </c>
      <c r="N9" t="s">
        <v>3</v>
      </c>
      <c r="O9" t="s">
        <v>319</v>
      </c>
      <c r="P9" t="s">
        <v>3</v>
      </c>
      <c r="Q9" t="s">
        <v>3</v>
      </c>
      <c r="R9" t="s">
        <v>3</v>
      </c>
      <c r="S9" t="s">
        <v>320</v>
      </c>
      <c r="T9" t="s">
        <v>328</v>
      </c>
      <c r="U9" t="s">
        <v>321</v>
      </c>
    </row>
    <row r="10" spans="1:21" x14ac:dyDescent="0.25">
      <c r="A10">
        <v>75</v>
      </c>
      <c r="B10">
        <v>1</v>
      </c>
      <c r="C10" t="s">
        <v>3</v>
      </c>
      <c r="D10" t="s">
        <v>3</v>
      </c>
      <c r="E10" t="s">
        <v>23</v>
      </c>
      <c r="F10" t="s">
        <v>23</v>
      </c>
      <c r="G10" t="s">
        <v>23</v>
      </c>
      <c r="H10" t="s">
        <v>3</v>
      </c>
      <c r="I10" t="s">
        <v>23</v>
      </c>
      <c r="J10" t="s">
        <v>23</v>
      </c>
      <c r="K10" t="s">
        <v>3</v>
      </c>
      <c r="L10" t="s">
        <v>3</v>
      </c>
      <c r="M10" t="s">
        <v>3</v>
      </c>
      <c r="N10" t="s">
        <v>3</v>
      </c>
      <c r="O10" t="s">
        <v>319</v>
      </c>
      <c r="P10" t="s">
        <v>3</v>
      </c>
      <c r="Q10" t="s">
        <v>3</v>
      </c>
      <c r="R10" t="s">
        <v>3</v>
      </c>
      <c r="S10" t="s">
        <v>320</v>
      </c>
      <c r="T10" t="s">
        <v>328</v>
      </c>
      <c r="U10" t="s">
        <v>321</v>
      </c>
    </row>
    <row r="11" spans="1:21" x14ac:dyDescent="0.25">
      <c r="A11">
        <v>76</v>
      </c>
      <c r="B11">
        <v>1</v>
      </c>
      <c r="C11" t="s">
        <v>3</v>
      </c>
      <c r="D11" t="s">
        <v>3</v>
      </c>
      <c r="E11" t="s">
        <v>23</v>
      </c>
      <c r="F11" t="s">
        <v>23</v>
      </c>
      <c r="G11" t="s">
        <v>23</v>
      </c>
      <c r="H11" t="s">
        <v>3</v>
      </c>
      <c r="I11" t="s">
        <v>23</v>
      </c>
      <c r="J11" t="s">
        <v>23</v>
      </c>
      <c r="K11" t="s">
        <v>3</v>
      </c>
      <c r="L11" t="s">
        <v>3</v>
      </c>
      <c r="M11" t="s">
        <v>3</v>
      </c>
      <c r="N11" t="s">
        <v>3</v>
      </c>
      <c r="O11" t="s">
        <v>319</v>
      </c>
      <c r="P11" t="s">
        <v>3</v>
      </c>
      <c r="Q11" t="s">
        <v>3</v>
      </c>
      <c r="R11" t="s">
        <v>3</v>
      </c>
      <c r="S11" t="s">
        <v>320</v>
      </c>
      <c r="T11" t="s">
        <v>328</v>
      </c>
      <c r="U11" t="s">
        <v>321</v>
      </c>
    </row>
    <row r="12" spans="1:21" x14ac:dyDescent="0.25">
      <c r="A12">
        <v>77</v>
      </c>
      <c r="B12">
        <v>1</v>
      </c>
      <c r="C12" t="s">
        <v>3</v>
      </c>
      <c r="D12" t="s">
        <v>3</v>
      </c>
      <c r="E12" t="s">
        <v>23</v>
      </c>
      <c r="F12" t="s">
        <v>23</v>
      </c>
      <c r="G12" t="s">
        <v>23</v>
      </c>
      <c r="H12" t="s">
        <v>3</v>
      </c>
      <c r="I12" t="s">
        <v>23</v>
      </c>
      <c r="J12" t="s">
        <v>23</v>
      </c>
      <c r="K12" t="s">
        <v>3</v>
      </c>
      <c r="L12" t="s">
        <v>3</v>
      </c>
      <c r="M12" t="s">
        <v>3</v>
      </c>
      <c r="N12" t="s">
        <v>3</v>
      </c>
      <c r="O12" t="s">
        <v>319</v>
      </c>
      <c r="P12" t="s">
        <v>3</v>
      </c>
      <c r="Q12" t="s">
        <v>3</v>
      </c>
      <c r="R12" t="s">
        <v>3</v>
      </c>
      <c r="S12" t="s">
        <v>320</v>
      </c>
      <c r="T12" t="s">
        <v>328</v>
      </c>
      <c r="U12" t="s">
        <v>321</v>
      </c>
    </row>
    <row r="13" spans="1:21" x14ac:dyDescent="0.25">
      <c r="A13">
        <v>151</v>
      </c>
      <c r="B13">
        <v>1</v>
      </c>
      <c r="C13" t="s">
        <v>3</v>
      </c>
      <c r="D13" t="s">
        <v>3</v>
      </c>
      <c r="E13" t="s">
        <v>23</v>
      </c>
      <c r="F13" t="s">
        <v>23</v>
      </c>
      <c r="G13" t="s">
        <v>23</v>
      </c>
      <c r="H13" t="s">
        <v>3</v>
      </c>
      <c r="I13" t="s">
        <v>23</v>
      </c>
      <c r="J13" t="s">
        <v>23</v>
      </c>
      <c r="K13" t="s">
        <v>3</v>
      </c>
      <c r="L13" t="s">
        <v>3</v>
      </c>
      <c r="M13" t="s">
        <v>3</v>
      </c>
      <c r="N13" t="s">
        <v>3</v>
      </c>
      <c r="O13" t="s">
        <v>319</v>
      </c>
      <c r="P13" t="s">
        <v>3</v>
      </c>
      <c r="Q13" t="s">
        <v>3</v>
      </c>
      <c r="R13" t="s">
        <v>3</v>
      </c>
      <c r="S13" t="s">
        <v>320</v>
      </c>
      <c r="T13" t="s">
        <v>328</v>
      </c>
      <c r="U13" t="s">
        <v>321</v>
      </c>
    </row>
    <row r="14" spans="1:21" x14ac:dyDescent="0.25">
      <c r="A14">
        <v>151</v>
      </c>
      <c r="B14">
        <v>1</v>
      </c>
      <c r="C14" t="s">
        <v>3</v>
      </c>
      <c r="D14" t="s">
        <v>188</v>
      </c>
      <c r="E14" t="s">
        <v>324</v>
      </c>
      <c r="F14" t="s">
        <v>324</v>
      </c>
      <c r="G14" t="s">
        <v>324</v>
      </c>
      <c r="H14" t="s">
        <v>3</v>
      </c>
      <c r="I14" t="s">
        <v>324</v>
      </c>
      <c r="J14" t="s">
        <v>324</v>
      </c>
      <c r="K14" t="s">
        <v>3</v>
      </c>
      <c r="L14" t="s">
        <v>3</v>
      </c>
      <c r="M14" t="s">
        <v>3</v>
      </c>
      <c r="N14" t="s">
        <v>188</v>
      </c>
      <c r="O14" t="s">
        <v>324</v>
      </c>
      <c r="P14" t="s">
        <v>3</v>
      </c>
      <c r="Q14" t="s">
        <v>3</v>
      </c>
      <c r="R14" t="s">
        <v>3</v>
      </c>
      <c r="S14" t="s">
        <v>325</v>
      </c>
      <c r="T14" t="s">
        <v>326</v>
      </c>
      <c r="U14" t="s">
        <v>321</v>
      </c>
    </row>
    <row r="15" spans="1:21" x14ac:dyDescent="0.25">
      <c r="A15">
        <v>152</v>
      </c>
      <c r="B15">
        <v>1</v>
      </c>
      <c r="C15" t="s">
        <v>3</v>
      </c>
      <c r="D15" t="s">
        <v>3</v>
      </c>
      <c r="E15" t="s">
        <v>23</v>
      </c>
      <c r="F15" t="s">
        <v>23</v>
      </c>
      <c r="G15" t="s">
        <v>23</v>
      </c>
      <c r="H15" t="s">
        <v>3</v>
      </c>
      <c r="I15" t="s">
        <v>23</v>
      </c>
      <c r="J15" t="s">
        <v>23</v>
      </c>
      <c r="K15" t="s">
        <v>3</v>
      </c>
      <c r="L15" t="s">
        <v>3</v>
      </c>
      <c r="M15" t="s">
        <v>3</v>
      </c>
      <c r="N15" t="s">
        <v>3</v>
      </c>
      <c r="O15" t="s">
        <v>319</v>
      </c>
      <c r="P15" t="s">
        <v>3</v>
      </c>
      <c r="Q15" t="s">
        <v>3</v>
      </c>
      <c r="R15" t="s">
        <v>3</v>
      </c>
      <c r="S15" t="s">
        <v>320</v>
      </c>
      <c r="T15" t="s">
        <v>328</v>
      </c>
      <c r="U15" t="s">
        <v>321</v>
      </c>
    </row>
    <row r="16" spans="1:21" x14ac:dyDescent="0.25">
      <c r="A16">
        <v>152</v>
      </c>
      <c r="B16">
        <v>1</v>
      </c>
      <c r="C16" t="s">
        <v>3</v>
      </c>
      <c r="D16" t="s">
        <v>188</v>
      </c>
      <c r="E16" t="s">
        <v>324</v>
      </c>
      <c r="F16" t="s">
        <v>324</v>
      </c>
      <c r="G16" t="s">
        <v>324</v>
      </c>
      <c r="H16" t="s">
        <v>3</v>
      </c>
      <c r="I16" t="s">
        <v>324</v>
      </c>
      <c r="J16" t="s">
        <v>324</v>
      </c>
      <c r="K16" t="s">
        <v>3</v>
      </c>
      <c r="L16" t="s">
        <v>3</v>
      </c>
      <c r="M16" t="s">
        <v>3</v>
      </c>
      <c r="N16" t="s">
        <v>188</v>
      </c>
      <c r="O16" t="s">
        <v>324</v>
      </c>
      <c r="P16" t="s">
        <v>3</v>
      </c>
      <c r="Q16" t="s">
        <v>3</v>
      </c>
      <c r="R16" t="s">
        <v>3</v>
      </c>
      <c r="S16" t="s">
        <v>325</v>
      </c>
      <c r="T16" t="s">
        <v>326</v>
      </c>
      <c r="U16" t="s">
        <v>321</v>
      </c>
    </row>
    <row r="17" spans="1:21" x14ac:dyDescent="0.25">
      <c r="A17">
        <v>222</v>
      </c>
      <c r="B17">
        <v>1</v>
      </c>
      <c r="C17" t="s">
        <v>3</v>
      </c>
      <c r="D17" t="s">
        <v>3</v>
      </c>
      <c r="E17" t="s">
        <v>23</v>
      </c>
      <c r="F17" t="s">
        <v>23</v>
      </c>
      <c r="G17" t="s">
        <v>23</v>
      </c>
      <c r="H17" t="s">
        <v>3</v>
      </c>
      <c r="I17" t="s">
        <v>23</v>
      </c>
      <c r="J17" t="s">
        <v>23</v>
      </c>
      <c r="K17" t="s">
        <v>3</v>
      </c>
      <c r="L17" t="s">
        <v>3</v>
      </c>
      <c r="M17" t="s">
        <v>3</v>
      </c>
      <c r="N17" t="s">
        <v>3</v>
      </c>
      <c r="O17" t="s">
        <v>319</v>
      </c>
      <c r="P17" t="s">
        <v>3</v>
      </c>
      <c r="Q17" t="s">
        <v>3</v>
      </c>
      <c r="R17" t="s">
        <v>3</v>
      </c>
      <c r="S17" t="s">
        <v>320</v>
      </c>
      <c r="T17" t="s">
        <v>328</v>
      </c>
      <c r="U17" t="s">
        <v>321</v>
      </c>
    </row>
    <row r="18" spans="1:21" x14ac:dyDescent="0.25">
      <c r="A18">
        <v>223</v>
      </c>
      <c r="B18">
        <v>1</v>
      </c>
      <c r="C18" t="s">
        <v>3</v>
      </c>
      <c r="D18" t="s">
        <v>3</v>
      </c>
      <c r="E18" t="s">
        <v>23</v>
      </c>
      <c r="F18" t="s">
        <v>23</v>
      </c>
      <c r="G18" t="s">
        <v>23</v>
      </c>
      <c r="H18" t="s">
        <v>3</v>
      </c>
      <c r="I18" t="s">
        <v>23</v>
      </c>
      <c r="J18" t="s">
        <v>23</v>
      </c>
      <c r="K18" t="s">
        <v>3</v>
      </c>
      <c r="L18" t="s">
        <v>3</v>
      </c>
      <c r="M18" t="s">
        <v>3</v>
      </c>
      <c r="N18" t="s">
        <v>3</v>
      </c>
      <c r="O18" t="s">
        <v>319</v>
      </c>
      <c r="P18" t="s">
        <v>3</v>
      </c>
      <c r="Q18" t="s">
        <v>3</v>
      </c>
      <c r="R18" t="s">
        <v>3</v>
      </c>
      <c r="S18" t="s">
        <v>320</v>
      </c>
      <c r="T18" t="s">
        <v>328</v>
      </c>
      <c r="U18" t="s">
        <v>321</v>
      </c>
    </row>
    <row r="19" spans="1:21" x14ac:dyDescent="0.25">
      <c r="A19">
        <v>224</v>
      </c>
      <c r="B19">
        <v>1</v>
      </c>
      <c r="C19" t="s">
        <v>3</v>
      </c>
      <c r="D19" t="s">
        <v>3</v>
      </c>
      <c r="E19" t="s">
        <v>38</v>
      </c>
      <c r="F19" t="s">
        <v>38</v>
      </c>
      <c r="G19" t="s">
        <v>38</v>
      </c>
      <c r="H19" t="s">
        <v>3</v>
      </c>
      <c r="I19" t="s">
        <v>38</v>
      </c>
      <c r="J19" t="s">
        <v>38</v>
      </c>
      <c r="K19" t="s">
        <v>3</v>
      </c>
      <c r="L19" t="s">
        <v>3</v>
      </c>
      <c r="M19" t="s">
        <v>3</v>
      </c>
      <c r="N19" t="s">
        <v>3</v>
      </c>
      <c r="O19" t="s">
        <v>38</v>
      </c>
      <c r="P19" t="s">
        <v>3</v>
      </c>
      <c r="Q19" t="s">
        <v>3</v>
      </c>
      <c r="R19" t="s">
        <v>3</v>
      </c>
      <c r="S19" t="s">
        <v>41</v>
      </c>
      <c r="T19" t="s">
        <v>332</v>
      </c>
    </row>
    <row r="20" spans="1:21" x14ac:dyDescent="0.25">
      <c r="A20">
        <v>224</v>
      </c>
      <c r="B20">
        <v>1</v>
      </c>
      <c r="C20" t="s">
        <v>3</v>
      </c>
      <c r="D20" t="s">
        <v>3</v>
      </c>
      <c r="E20" t="s">
        <v>23</v>
      </c>
      <c r="F20" t="s">
        <v>23</v>
      </c>
      <c r="G20" t="s">
        <v>23</v>
      </c>
      <c r="H20" t="s">
        <v>3</v>
      </c>
      <c r="I20" t="s">
        <v>23</v>
      </c>
      <c r="J20" t="s">
        <v>23</v>
      </c>
      <c r="K20" t="s">
        <v>3</v>
      </c>
      <c r="L20" t="s">
        <v>3</v>
      </c>
      <c r="M20" t="s">
        <v>3</v>
      </c>
      <c r="N20" t="s">
        <v>3</v>
      </c>
      <c r="O20" t="s">
        <v>319</v>
      </c>
      <c r="P20" t="s">
        <v>3</v>
      </c>
      <c r="Q20" t="s">
        <v>3</v>
      </c>
      <c r="R20" t="s">
        <v>3</v>
      </c>
      <c r="S20" t="s">
        <v>320</v>
      </c>
      <c r="T20" t="s">
        <v>328</v>
      </c>
      <c r="U20" t="s">
        <v>321</v>
      </c>
    </row>
    <row r="21" spans="1:21" x14ac:dyDescent="0.25">
      <c r="A21">
        <v>225</v>
      </c>
      <c r="B21">
        <v>1</v>
      </c>
      <c r="C21" t="s">
        <v>3</v>
      </c>
      <c r="D21" t="s">
        <v>3</v>
      </c>
      <c r="E21" t="s">
        <v>38</v>
      </c>
      <c r="F21" t="s">
        <v>38</v>
      </c>
      <c r="G21" t="s">
        <v>38</v>
      </c>
      <c r="H21" t="s">
        <v>3</v>
      </c>
      <c r="I21" t="s">
        <v>38</v>
      </c>
      <c r="J21" t="s">
        <v>38</v>
      </c>
      <c r="K21" t="s">
        <v>3</v>
      </c>
      <c r="L21" t="s">
        <v>3</v>
      </c>
      <c r="M21" t="s">
        <v>3</v>
      </c>
      <c r="N21" t="s">
        <v>3</v>
      </c>
      <c r="O21" t="s">
        <v>38</v>
      </c>
      <c r="P21" t="s">
        <v>3</v>
      </c>
      <c r="Q21" t="s">
        <v>3</v>
      </c>
      <c r="R21" t="s">
        <v>3</v>
      </c>
      <c r="S21" t="s">
        <v>41</v>
      </c>
      <c r="T21" t="s">
        <v>332</v>
      </c>
    </row>
    <row r="22" spans="1:21" x14ac:dyDescent="0.25">
      <c r="A22">
        <v>225</v>
      </c>
      <c r="B22">
        <v>1</v>
      </c>
      <c r="C22" t="s">
        <v>3</v>
      </c>
      <c r="D22" t="s">
        <v>3</v>
      </c>
      <c r="E22" t="s">
        <v>23</v>
      </c>
      <c r="F22" t="s">
        <v>23</v>
      </c>
      <c r="G22" t="s">
        <v>23</v>
      </c>
      <c r="H22" t="s">
        <v>3</v>
      </c>
      <c r="I22" t="s">
        <v>23</v>
      </c>
      <c r="J22" t="s">
        <v>23</v>
      </c>
      <c r="K22" t="s">
        <v>3</v>
      </c>
      <c r="L22" t="s">
        <v>3</v>
      </c>
      <c r="M22" t="s">
        <v>3</v>
      </c>
      <c r="N22" t="s">
        <v>3</v>
      </c>
      <c r="O22" t="s">
        <v>319</v>
      </c>
      <c r="P22" t="s">
        <v>3</v>
      </c>
      <c r="Q22" t="s">
        <v>3</v>
      </c>
      <c r="R22" t="s">
        <v>3</v>
      </c>
      <c r="S22" t="s">
        <v>320</v>
      </c>
      <c r="T22" t="s">
        <v>328</v>
      </c>
      <c r="U22" t="s">
        <v>321</v>
      </c>
    </row>
    <row r="23" spans="1:21" x14ac:dyDescent="0.25">
      <c r="A23">
        <v>226</v>
      </c>
      <c r="B23">
        <v>1</v>
      </c>
      <c r="C23" t="s">
        <v>3</v>
      </c>
      <c r="D23" t="s">
        <v>3</v>
      </c>
      <c r="E23" t="s">
        <v>23</v>
      </c>
      <c r="F23" t="s">
        <v>23</v>
      </c>
      <c r="G23" t="s">
        <v>23</v>
      </c>
      <c r="H23" t="s">
        <v>3</v>
      </c>
      <c r="I23" t="s">
        <v>23</v>
      </c>
      <c r="J23" t="s">
        <v>23</v>
      </c>
      <c r="K23" t="s">
        <v>3</v>
      </c>
      <c r="L23" t="s">
        <v>3</v>
      </c>
      <c r="M23" t="s">
        <v>3</v>
      </c>
      <c r="N23" t="s">
        <v>3</v>
      </c>
      <c r="O23" t="s">
        <v>319</v>
      </c>
      <c r="P23" t="s">
        <v>3</v>
      </c>
      <c r="Q23" t="s">
        <v>3</v>
      </c>
      <c r="R23" t="s">
        <v>3</v>
      </c>
      <c r="S23" t="s">
        <v>320</v>
      </c>
      <c r="T23" t="s">
        <v>328</v>
      </c>
      <c r="U23" t="s">
        <v>321</v>
      </c>
    </row>
    <row r="24" spans="1:21" x14ac:dyDescent="0.25">
      <c r="A24">
        <v>227</v>
      </c>
      <c r="B24">
        <v>1</v>
      </c>
      <c r="C24" t="s">
        <v>3</v>
      </c>
      <c r="D24" t="s">
        <v>3</v>
      </c>
      <c r="E24" t="s">
        <v>54</v>
      </c>
      <c r="F24" t="s">
        <v>54</v>
      </c>
      <c r="G24" t="s">
        <v>54</v>
      </c>
      <c r="H24" t="s">
        <v>3</v>
      </c>
      <c r="I24" t="s">
        <v>54</v>
      </c>
      <c r="J24" t="s">
        <v>54</v>
      </c>
      <c r="K24" t="s">
        <v>3</v>
      </c>
      <c r="L24" t="s">
        <v>3</v>
      </c>
      <c r="M24" t="s">
        <v>3</v>
      </c>
      <c r="N24" t="s">
        <v>3</v>
      </c>
      <c r="O24" t="s">
        <v>54</v>
      </c>
      <c r="P24" t="s">
        <v>3</v>
      </c>
      <c r="Q24" t="s">
        <v>3</v>
      </c>
      <c r="R24" t="s">
        <v>3</v>
      </c>
      <c r="S24" t="s">
        <v>322</v>
      </c>
      <c r="T24" t="s">
        <v>331</v>
      </c>
      <c r="U24" t="s">
        <v>323</v>
      </c>
    </row>
    <row r="25" spans="1:21" x14ac:dyDescent="0.25">
      <c r="A25">
        <v>227</v>
      </c>
      <c r="B25">
        <v>1</v>
      </c>
      <c r="C25" t="s">
        <v>3</v>
      </c>
      <c r="D25" t="s">
        <v>3</v>
      </c>
      <c r="E25" t="s">
        <v>23</v>
      </c>
      <c r="F25" t="s">
        <v>23</v>
      </c>
      <c r="G25" t="s">
        <v>23</v>
      </c>
      <c r="H25" t="s">
        <v>3</v>
      </c>
      <c r="I25" t="s">
        <v>23</v>
      </c>
      <c r="J25" t="s">
        <v>23</v>
      </c>
      <c r="K25" t="s">
        <v>3</v>
      </c>
      <c r="L25" t="s">
        <v>3</v>
      </c>
      <c r="M25" t="s">
        <v>3</v>
      </c>
      <c r="N25" t="s">
        <v>3</v>
      </c>
      <c r="O25" t="s">
        <v>319</v>
      </c>
      <c r="P25" t="s">
        <v>3</v>
      </c>
      <c r="Q25" t="s">
        <v>3</v>
      </c>
      <c r="R25" t="s">
        <v>3</v>
      </c>
      <c r="S25" t="s">
        <v>320</v>
      </c>
      <c r="T25" t="s">
        <v>328</v>
      </c>
      <c r="U25" t="s">
        <v>321</v>
      </c>
    </row>
    <row r="26" spans="1:21" x14ac:dyDescent="0.25">
      <c r="A26">
        <v>263</v>
      </c>
      <c r="B26">
        <v>1</v>
      </c>
      <c r="C26" t="s">
        <v>3</v>
      </c>
      <c r="D26" t="s">
        <v>3</v>
      </c>
      <c r="E26" t="s">
        <v>23</v>
      </c>
      <c r="F26" t="s">
        <v>23</v>
      </c>
      <c r="G26" t="s">
        <v>23</v>
      </c>
      <c r="H26" t="s">
        <v>3</v>
      </c>
      <c r="I26" t="s">
        <v>23</v>
      </c>
      <c r="J26" t="s">
        <v>23</v>
      </c>
      <c r="K26" t="s">
        <v>3</v>
      </c>
      <c r="L26" t="s">
        <v>3</v>
      </c>
      <c r="M26" t="s">
        <v>3</v>
      </c>
      <c r="N26" t="s">
        <v>3</v>
      </c>
      <c r="O26" t="s">
        <v>319</v>
      </c>
      <c r="P26" t="s">
        <v>3</v>
      </c>
      <c r="Q26" t="s">
        <v>3</v>
      </c>
      <c r="R26" t="s">
        <v>3</v>
      </c>
      <c r="S26" t="s">
        <v>320</v>
      </c>
      <c r="T26" t="s">
        <v>328</v>
      </c>
      <c r="U26" t="s">
        <v>321</v>
      </c>
    </row>
    <row r="27" spans="1:21" x14ac:dyDescent="0.25">
      <c r="A27">
        <v>264</v>
      </c>
      <c r="B27">
        <v>1</v>
      </c>
      <c r="C27" t="s">
        <v>3</v>
      </c>
      <c r="D27" t="s">
        <v>3</v>
      </c>
      <c r="E27" t="s">
        <v>23</v>
      </c>
      <c r="F27" t="s">
        <v>23</v>
      </c>
      <c r="G27" t="s">
        <v>23</v>
      </c>
      <c r="H27" t="s">
        <v>3</v>
      </c>
      <c r="I27" t="s">
        <v>23</v>
      </c>
      <c r="J27" t="s">
        <v>23</v>
      </c>
      <c r="K27" t="s">
        <v>3</v>
      </c>
      <c r="L27" t="s">
        <v>3</v>
      </c>
      <c r="M27" t="s">
        <v>3</v>
      </c>
      <c r="N27" t="s">
        <v>3</v>
      </c>
      <c r="O27" t="s">
        <v>319</v>
      </c>
      <c r="P27" t="s">
        <v>3</v>
      </c>
      <c r="Q27" t="s">
        <v>3</v>
      </c>
      <c r="R27" t="s">
        <v>3</v>
      </c>
      <c r="S27" t="s">
        <v>320</v>
      </c>
      <c r="T27" t="s">
        <v>328</v>
      </c>
      <c r="U27" t="s">
        <v>321</v>
      </c>
    </row>
    <row r="28" spans="1:21" x14ac:dyDescent="0.25">
      <c r="A28">
        <v>303</v>
      </c>
      <c r="B28">
        <v>1</v>
      </c>
      <c r="C28" t="s">
        <v>3</v>
      </c>
      <c r="D28" t="s">
        <v>3</v>
      </c>
      <c r="E28" t="s">
        <v>23</v>
      </c>
      <c r="F28" t="s">
        <v>23</v>
      </c>
      <c r="G28" t="s">
        <v>23</v>
      </c>
      <c r="H28" t="s">
        <v>3</v>
      </c>
      <c r="I28" t="s">
        <v>23</v>
      </c>
      <c r="J28" t="s">
        <v>23</v>
      </c>
      <c r="K28" t="s">
        <v>3</v>
      </c>
      <c r="L28" t="s">
        <v>3</v>
      </c>
      <c r="M28" t="s">
        <v>3</v>
      </c>
      <c r="N28" t="s">
        <v>3</v>
      </c>
      <c r="O28" t="s">
        <v>319</v>
      </c>
      <c r="P28" t="s">
        <v>3</v>
      </c>
      <c r="Q28" t="s">
        <v>3</v>
      </c>
      <c r="R28" t="s">
        <v>3</v>
      </c>
      <c r="S28" t="s">
        <v>320</v>
      </c>
      <c r="T28" t="s">
        <v>328</v>
      </c>
      <c r="U28" t="s">
        <v>321</v>
      </c>
    </row>
    <row r="29" spans="1:21" x14ac:dyDescent="0.25">
      <c r="A29">
        <v>304</v>
      </c>
      <c r="B29">
        <v>1</v>
      </c>
      <c r="C29" t="s">
        <v>3</v>
      </c>
      <c r="D29" t="s">
        <v>3</v>
      </c>
      <c r="E29" t="s">
        <v>23</v>
      </c>
      <c r="F29" t="s">
        <v>23</v>
      </c>
      <c r="G29" t="s">
        <v>23</v>
      </c>
      <c r="H29" t="s">
        <v>3</v>
      </c>
      <c r="I29" t="s">
        <v>23</v>
      </c>
      <c r="J29" t="s">
        <v>23</v>
      </c>
      <c r="K29" t="s">
        <v>3</v>
      </c>
      <c r="L29" t="s">
        <v>3</v>
      </c>
      <c r="M29" t="s">
        <v>3</v>
      </c>
      <c r="N29" t="s">
        <v>3</v>
      </c>
      <c r="O29" t="s">
        <v>319</v>
      </c>
      <c r="P29" t="s">
        <v>3</v>
      </c>
      <c r="Q29" t="s">
        <v>3</v>
      </c>
      <c r="R29" t="s">
        <v>3</v>
      </c>
      <c r="S29" t="s">
        <v>320</v>
      </c>
      <c r="T29" t="s">
        <v>328</v>
      </c>
      <c r="U29" t="s">
        <v>321</v>
      </c>
    </row>
    <row r="30" spans="1:21" x14ac:dyDescent="0.25">
      <c r="A30">
        <v>306</v>
      </c>
      <c r="B30">
        <v>1</v>
      </c>
      <c r="C30" t="s">
        <v>3</v>
      </c>
      <c r="D30" t="s">
        <v>3</v>
      </c>
      <c r="E30" t="s">
        <v>23</v>
      </c>
      <c r="F30" t="s">
        <v>23</v>
      </c>
      <c r="G30" t="s">
        <v>23</v>
      </c>
      <c r="H30" t="s">
        <v>3</v>
      </c>
      <c r="I30" t="s">
        <v>23</v>
      </c>
      <c r="J30" t="s">
        <v>23</v>
      </c>
      <c r="K30" t="s">
        <v>3</v>
      </c>
      <c r="L30" t="s">
        <v>3</v>
      </c>
      <c r="M30" t="s">
        <v>3</v>
      </c>
      <c r="N30" t="s">
        <v>3</v>
      </c>
      <c r="O30" t="s">
        <v>319</v>
      </c>
      <c r="P30" t="s">
        <v>3</v>
      </c>
      <c r="Q30" t="s">
        <v>3</v>
      </c>
      <c r="R30" t="s">
        <v>3</v>
      </c>
      <c r="S30" t="s">
        <v>320</v>
      </c>
      <c r="T30" t="s">
        <v>328</v>
      </c>
      <c r="U30" t="s">
        <v>321</v>
      </c>
    </row>
    <row r="31" spans="1:21" x14ac:dyDescent="0.25">
      <c r="A31">
        <v>412</v>
      </c>
      <c r="B31">
        <v>1</v>
      </c>
      <c r="C31" t="s">
        <v>3</v>
      </c>
      <c r="D31" t="s">
        <v>3</v>
      </c>
      <c r="E31" t="s">
        <v>23</v>
      </c>
      <c r="F31" t="s">
        <v>23</v>
      </c>
      <c r="G31" t="s">
        <v>23</v>
      </c>
      <c r="H31" t="s">
        <v>3</v>
      </c>
      <c r="I31" t="s">
        <v>23</v>
      </c>
      <c r="J31" t="s">
        <v>23</v>
      </c>
      <c r="K31" t="s">
        <v>3</v>
      </c>
      <c r="L31" t="s">
        <v>3</v>
      </c>
      <c r="M31" t="s">
        <v>3</v>
      </c>
      <c r="N31" t="s">
        <v>3</v>
      </c>
      <c r="O31" t="s">
        <v>23</v>
      </c>
      <c r="P31" t="s">
        <v>3</v>
      </c>
      <c r="Q31" t="s">
        <v>3</v>
      </c>
      <c r="R31" t="s">
        <v>3</v>
      </c>
      <c r="S31" t="s">
        <v>327</v>
      </c>
      <c r="T31" t="s">
        <v>336</v>
      </c>
      <c r="U31" t="s">
        <v>323</v>
      </c>
    </row>
    <row r="32" spans="1:21" x14ac:dyDescent="0.25">
      <c r="A32">
        <v>413</v>
      </c>
      <c r="B32">
        <v>1</v>
      </c>
      <c r="C32" t="s">
        <v>3</v>
      </c>
      <c r="D32" t="s">
        <v>3</v>
      </c>
      <c r="E32" t="s">
        <v>23</v>
      </c>
      <c r="F32" t="s">
        <v>23</v>
      </c>
      <c r="G32" t="s">
        <v>23</v>
      </c>
      <c r="H32" t="s">
        <v>3</v>
      </c>
      <c r="I32" t="s">
        <v>23</v>
      </c>
      <c r="J32" t="s">
        <v>23</v>
      </c>
      <c r="K32" t="s">
        <v>3</v>
      </c>
      <c r="L32" t="s">
        <v>3</v>
      </c>
      <c r="M32" t="s">
        <v>3</v>
      </c>
      <c r="N32" t="s">
        <v>3</v>
      </c>
      <c r="O32" t="s">
        <v>23</v>
      </c>
      <c r="P32" t="s">
        <v>3</v>
      </c>
      <c r="Q32" t="s">
        <v>3</v>
      </c>
      <c r="R32" t="s">
        <v>3</v>
      </c>
      <c r="S32" t="s">
        <v>327</v>
      </c>
      <c r="T32" t="s">
        <v>336</v>
      </c>
      <c r="U32" t="s">
        <v>323</v>
      </c>
    </row>
    <row r="33" spans="1:21" x14ac:dyDescent="0.25">
      <c r="A33">
        <v>414</v>
      </c>
      <c r="B33">
        <v>1</v>
      </c>
      <c r="C33" t="s">
        <v>3</v>
      </c>
      <c r="D33" t="s">
        <v>3</v>
      </c>
      <c r="E33" t="s">
        <v>38</v>
      </c>
      <c r="F33" t="s">
        <v>38</v>
      </c>
      <c r="G33" t="s">
        <v>38</v>
      </c>
      <c r="H33" t="s">
        <v>3</v>
      </c>
      <c r="I33" t="s">
        <v>38</v>
      </c>
      <c r="J33" t="s">
        <v>38</v>
      </c>
      <c r="K33" t="s">
        <v>3</v>
      </c>
      <c r="L33" t="s">
        <v>3</v>
      </c>
      <c r="M33" t="s">
        <v>3</v>
      </c>
      <c r="N33" t="s">
        <v>3</v>
      </c>
      <c r="O33" t="s">
        <v>38</v>
      </c>
      <c r="P33" t="s">
        <v>3</v>
      </c>
      <c r="Q33" t="s">
        <v>3</v>
      </c>
      <c r="R33" t="s">
        <v>3</v>
      </c>
      <c r="S33" t="s">
        <v>41</v>
      </c>
      <c r="T33" t="s">
        <v>332</v>
      </c>
    </row>
    <row r="34" spans="1:21" x14ac:dyDescent="0.25">
      <c r="A34">
        <v>414</v>
      </c>
      <c r="B34">
        <v>1</v>
      </c>
      <c r="C34" t="s">
        <v>3</v>
      </c>
      <c r="D34" t="s">
        <v>3</v>
      </c>
      <c r="E34" t="s">
        <v>23</v>
      </c>
      <c r="F34" t="s">
        <v>23</v>
      </c>
      <c r="G34" t="s">
        <v>23</v>
      </c>
      <c r="H34" t="s">
        <v>3</v>
      </c>
      <c r="I34" t="s">
        <v>23</v>
      </c>
      <c r="J34" t="s">
        <v>23</v>
      </c>
      <c r="K34" t="s">
        <v>3</v>
      </c>
      <c r="L34" t="s">
        <v>3</v>
      </c>
      <c r="M34" t="s">
        <v>3</v>
      </c>
      <c r="N34" t="s">
        <v>3</v>
      </c>
      <c r="O34" t="s">
        <v>319</v>
      </c>
      <c r="P34" t="s">
        <v>3</v>
      </c>
      <c r="Q34" t="s">
        <v>3</v>
      </c>
      <c r="R34" t="s">
        <v>3</v>
      </c>
      <c r="S34" t="s">
        <v>320</v>
      </c>
      <c r="T34" t="s">
        <v>328</v>
      </c>
      <c r="U34" t="s">
        <v>321</v>
      </c>
    </row>
    <row r="35" spans="1:21" x14ac:dyDescent="0.25">
      <c r="A35">
        <v>415</v>
      </c>
      <c r="B35">
        <v>1</v>
      </c>
      <c r="C35" t="s">
        <v>3</v>
      </c>
      <c r="D35" t="s">
        <v>3</v>
      </c>
      <c r="E35" t="s">
        <v>38</v>
      </c>
      <c r="F35" t="s">
        <v>38</v>
      </c>
      <c r="G35" t="s">
        <v>38</v>
      </c>
      <c r="H35" t="s">
        <v>3</v>
      </c>
      <c r="I35" t="s">
        <v>38</v>
      </c>
      <c r="J35" t="s">
        <v>38</v>
      </c>
      <c r="K35" t="s">
        <v>3</v>
      </c>
      <c r="L35" t="s">
        <v>3</v>
      </c>
      <c r="M35" t="s">
        <v>3</v>
      </c>
      <c r="N35" t="s">
        <v>3</v>
      </c>
      <c r="O35" t="s">
        <v>38</v>
      </c>
      <c r="P35" t="s">
        <v>3</v>
      </c>
      <c r="Q35" t="s">
        <v>3</v>
      </c>
      <c r="R35" t="s">
        <v>3</v>
      </c>
      <c r="S35" t="s">
        <v>41</v>
      </c>
      <c r="T35" t="s">
        <v>332</v>
      </c>
    </row>
    <row r="36" spans="1:21" x14ac:dyDescent="0.25">
      <c r="A36">
        <v>415</v>
      </c>
      <c r="B36">
        <v>1</v>
      </c>
      <c r="C36" t="s">
        <v>3</v>
      </c>
      <c r="D36" t="s">
        <v>3</v>
      </c>
      <c r="E36" t="s">
        <v>23</v>
      </c>
      <c r="F36" t="s">
        <v>23</v>
      </c>
      <c r="G36" t="s">
        <v>23</v>
      </c>
      <c r="H36" t="s">
        <v>3</v>
      </c>
      <c r="I36" t="s">
        <v>23</v>
      </c>
      <c r="J36" t="s">
        <v>23</v>
      </c>
      <c r="K36" t="s">
        <v>3</v>
      </c>
      <c r="L36" t="s">
        <v>3</v>
      </c>
      <c r="M36" t="s">
        <v>3</v>
      </c>
      <c r="N36" t="s">
        <v>3</v>
      </c>
      <c r="O36" t="s">
        <v>319</v>
      </c>
      <c r="P36" t="s">
        <v>3</v>
      </c>
      <c r="Q36" t="s">
        <v>3</v>
      </c>
      <c r="R36" t="s">
        <v>3</v>
      </c>
      <c r="S36" t="s">
        <v>320</v>
      </c>
      <c r="T36" t="s">
        <v>328</v>
      </c>
      <c r="U36" t="s">
        <v>321</v>
      </c>
    </row>
    <row r="37" spans="1:21" x14ac:dyDescent="0.25">
      <c r="A37">
        <v>416</v>
      </c>
      <c r="B37">
        <v>1</v>
      </c>
      <c r="C37" t="s">
        <v>3</v>
      </c>
      <c r="D37" t="s">
        <v>3</v>
      </c>
      <c r="E37" t="s">
        <v>23</v>
      </c>
      <c r="F37" t="s">
        <v>23</v>
      </c>
      <c r="G37" t="s">
        <v>23</v>
      </c>
      <c r="H37" t="s">
        <v>3</v>
      </c>
      <c r="I37" t="s">
        <v>23</v>
      </c>
      <c r="J37" t="s">
        <v>23</v>
      </c>
      <c r="K37" t="s">
        <v>3</v>
      </c>
      <c r="L37" t="s">
        <v>3</v>
      </c>
      <c r="M37" t="s">
        <v>3</v>
      </c>
      <c r="N37" t="s">
        <v>3</v>
      </c>
      <c r="O37" t="s">
        <v>23</v>
      </c>
      <c r="P37" t="s">
        <v>3</v>
      </c>
      <c r="Q37" t="s">
        <v>3</v>
      </c>
      <c r="R37" t="s">
        <v>3</v>
      </c>
      <c r="S37" t="s">
        <v>327</v>
      </c>
      <c r="T37" t="s">
        <v>336</v>
      </c>
      <c r="U37" t="s">
        <v>323</v>
      </c>
    </row>
    <row r="38" spans="1:21" x14ac:dyDescent="0.25">
      <c r="A38">
        <v>417</v>
      </c>
      <c r="B38">
        <v>1</v>
      </c>
      <c r="C38" t="s">
        <v>3</v>
      </c>
      <c r="D38" t="s">
        <v>3</v>
      </c>
      <c r="E38" t="s">
        <v>54</v>
      </c>
      <c r="F38" t="s">
        <v>54</v>
      </c>
      <c r="G38" t="s">
        <v>54</v>
      </c>
      <c r="H38" t="s">
        <v>3</v>
      </c>
      <c r="I38" t="s">
        <v>54</v>
      </c>
      <c r="J38" t="s">
        <v>54</v>
      </c>
      <c r="K38" t="s">
        <v>3</v>
      </c>
      <c r="L38" t="s">
        <v>3</v>
      </c>
      <c r="M38" t="s">
        <v>3</v>
      </c>
      <c r="N38" t="s">
        <v>3</v>
      </c>
      <c r="O38" t="s">
        <v>54</v>
      </c>
      <c r="P38" t="s">
        <v>3</v>
      </c>
      <c r="Q38" t="s">
        <v>3</v>
      </c>
      <c r="R38" t="s">
        <v>3</v>
      </c>
      <c r="S38" t="s">
        <v>322</v>
      </c>
      <c r="T38" t="s">
        <v>331</v>
      </c>
      <c r="U38" t="s">
        <v>323</v>
      </c>
    </row>
    <row r="39" spans="1:21" x14ac:dyDescent="0.25">
      <c r="A39">
        <v>417</v>
      </c>
      <c r="B39">
        <v>1</v>
      </c>
      <c r="C39" t="s">
        <v>3</v>
      </c>
      <c r="D39" t="s">
        <v>3</v>
      </c>
      <c r="E39" t="s">
        <v>23</v>
      </c>
      <c r="F39" t="s">
        <v>23</v>
      </c>
      <c r="G39" t="s">
        <v>23</v>
      </c>
      <c r="H39" t="s">
        <v>3</v>
      </c>
      <c r="I39" t="s">
        <v>23</v>
      </c>
      <c r="J39" t="s">
        <v>23</v>
      </c>
      <c r="K39" t="s">
        <v>3</v>
      </c>
      <c r="L39" t="s">
        <v>3</v>
      </c>
      <c r="M39" t="s">
        <v>3</v>
      </c>
      <c r="N39" t="s">
        <v>3</v>
      </c>
      <c r="O39" t="s">
        <v>319</v>
      </c>
      <c r="P39" t="s">
        <v>3</v>
      </c>
      <c r="Q39" t="s">
        <v>3</v>
      </c>
      <c r="R39" t="s">
        <v>3</v>
      </c>
      <c r="S39" t="s">
        <v>320</v>
      </c>
      <c r="T39" t="s">
        <v>328</v>
      </c>
      <c r="U39" t="s">
        <v>321</v>
      </c>
    </row>
    <row r="40" spans="1:21" x14ac:dyDescent="0.25">
      <c r="A40">
        <v>453</v>
      </c>
      <c r="B40">
        <v>1</v>
      </c>
      <c r="C40" t="s">
        <v>3</v>
      </c>
      <c r="D40" t="s">
        <v>3</v>
      </c>
      <c r="E40" t="s">
        <v>23</v>
      </c>
      <c r="F40" t="s">
        <v>23</v>
      </c>
      <c r="G40" t="s">
        <v>23</v>
      </c>
      <c r="H40" t="s">
        <v>3</v>
      </c>
      <c r="I40" t="s">
        <v>23</v>
      </c>
      <c r="J40" t="s">
        <v>23</v>
      </c>
      <c r="K40" t="s">
        <v>3</v>
      </c>
      <c r="L40" t="s">
        <v>3</v>
      </c>
      <c r="M40" t="s">
        <v>3</v>
      </c>
      <c r="N40" t="s">
        <v>3</v>
      </c>
      <c r="O40" t="s">
        <v>23</v>
      </c>
      <c r="P40" t="s">
        <v>3</v>
      </c>
      <c r="Q40" t="s">
        <v>3</v>
      </c>
      <c r="R40" t="s">
        <v>3</v>
      </c>
      <c r="S40" t="s">
        <v>327</v>
      </c>
      <c r="T40" t="s">
        <v>336</v>
      </c>
      <c r="U40" t="s">
        <v>323</v>
      </c>
    </row>
    <row r="41" spans="1:21" x14ac:dyDescent="0.25">
      <c r="A41">
        <v>454</v>
      </c>
      <c r="B41">
        <v>1</v>
      </c>
      <c r="C41" t="s">
        <v>3</v>
      </c>
      <c r="D41" t="s">
        <v>3</v>
      </c>
      <c r="E41" t="s">
        <v>23</v>
      </c>
      <c r="F41" t="s">
        <v>23</v>
      </c>
      <c r="G41" t="s">
        <v>23</v>
      </c>
      <c r="H41" t="s">
        <v>3</v>
      </c>
      <c r="I41" t="s">
        <v>23</v>
      </c>
      <c r="J41" t="s">
        <v>23</v>
      </c>
      <c r="K41" t="s">
        <v>3</v>
      </c>
      <c r="L41" t="s">
        <v>3</v>
      </c>
      <c r="M41" t="s">
        <v>3</v>
      </c>
      <c r="N41" t="s">
        <v>3</v>
      </c>
      <c r="O41" t="s">
        <v>23</v>
      </c>
      <c r="P41" t="s">
        <v>3</v>
      </c>
      <c r="Q41" t="s">
        <v>3</v>
      </c>
      <c r="R41" t="s">
        <v>3</v>
      </c>
      <c r="S41" t="s">
        <v>327</v>
      </c>
      <c r="T41" t="s">
        <v>336</v>
      </c>
      <c r="U41" t="s">
        <v>323</v>
      </c>
    </row>
    <row r="42" spans="1:21" x14ac:dyDescent="0.25">
      <c r="A42">
        <v>456</v>
      </c>
      <c r="B42">
        <v>1</v>
      </c>
      <c r="C42" t="s">
        <v>3</v>
      </c>
      <c r="D42" t="s">
        <v>3</v>
      </c>
      <c r="E42" t="s">
        <v>23</v>
      </c>
      <c r="F42" t="s">
        <v>23</v>
      </c>
      <c r="G42" t="s">
        <v>23</v>
      </c>
      <c r="H42" t="s">
        <v>3</v>
      </c>
      <c r="I42" t="s">
        <v>23</v>
      </c>
      <c r="J42" t="s">
        <v>23</v>
      </c>
      <c r="K42" t="s">
        <v>3</v>
      </c>
      <c r="L42" t="s">
        <v>3</v>
      </c>
      <c r="M42" t="s">
        <v>3</v>
      </c>
      <c r="N42" t="s">
        <v>3</v>
      </c>
      <c r="O42" t="s">
        <v>319</v>
      </c>
      <c r="P42" t="s">
        <v>3</v>
      </c>
      <c r="Q42" t="s">
        <v>3</v>
      </c>
      <c r="R42" t="s">
        <v>3</v>
      </c>
      <c r="S42" t="s">
        <v>320</v>
      </c>
      <c r="T42" t="s">
        <v>328</v>
      </c>
      <c r="U42" t="s">
        <v>321</v>
      </c>
    </row>
    <row r="43" spans="1:21" x14ac:dyDescent="0.25">
      <c r="A43">
        <v>457</v>
      </c>
      <c r="B43">
        <v>1</v>
      </c>
      <c r="C43" t="s">
        <v>3</v>
      </c>
      <c r="D43" t="s">
        <v>3</v>
      </c>
      <c r="E43" t="s">
        <v>23</v>
      </c>
      <c r="F43" t="s">
        <v>23</v>
      </c>
      <c r="G43" t="s">
        <v>23</v>
      </c>
      <c r="H43" t="s">
        <v>3</v>
      </c>
      <c r="I43" t="s">
        <v>23</v>
      </c>
      <c r="J43" t="s">
        <v>23</v>
      </c>
      <c r="K43" t="s">
        <v>3</v>
      </c>
      <c r="L43" t="s">
        <v>3</v>
      </c>
      <c r="M43" t="s">
        <v>3</v>
      </c>
      <c r="N43" t="s">
        <v>3</v>
      </c>
      <c r="O43" t="s">
        <v>23</v>
      </c>
      <c r="P43" t="s">
        <v>3</v>
      </c>
      <c r="Q43" t="s">
        <v>3</v>
      </c>
      <c r="R43" t="s">
        <v>3</v>
      </c>
      <c r="S43" t="s">
        <v>327</v>
      </c>
      <c r="T43" t="s">
        <v>336</v>
      </c>
      <c r="U43" t="s">
        <v>323</v>
      </c>
    </row>
    <row r="44" spans="1:21" x14ac:dyDescent="0.25">
      <c r="A44">
        <v>530</v>
      </c>
      <c r="B44">
        <v>1</v>
      </c>
      <c r="C44" t="s">
        <v>3</v>
      </c>
      <c r="D44" t="s">
        <v>3</v>
      </c>
      <c r="E44" t="s">
        <v>23</v>
      </c>
      <c r="F44" t="s">
        <v>23</v>
      </c>
      <c r="G44" t="s">
        <v>23</v>
      </c>
      <c r="H44" t="s">
        <v>3</v>
      </c>
      <c r="I44" t="s">
        <v>23</v>
      </c>
      <c r="J44" t="s">
        <v>23</v>
      </c>
      <c r="K44" t="s">
        <v>3</v>
      </c>
      <c r="L44" t="s">
        <v>3</v>
      </c>
      <c r="M44" t="s">
        <v>3</v>
      </c>
      <c r="N44" t="s">
        <v>3</v>
      </c>
      <c r="O44" t="s">
        <v>319</v>
      </c>
      <c r="P44" t="s">
        <v>3</v>
      </c>
      <c r="Q44" t="s">
        <v>3</v>
      </c>
      <c r="R44" t="s">
        <v>3</v>
      </c>
      <c r="S44" t="s">
        <v>320</v>
      </c>
      <c r="T44" t="s">
        <v>328</v>
      </c>
      <c r="U44" t="s">
        <v>321</v>
      </c>
    </row>
    <row r="45" spans="1:21" x14ac:dyDescent="0.25">
      <c r="A45">
        <v>530</v>
      </c>
      <c r="B45">
        <v>1</v>
      </c>
      <c r="C45" t="s">
        <v>3</v>
      </c>
      <c r="D45" t="s">
        <v>188</v>
      </c>
      <c r="E45" t="s">
        <v>324</v>
      </c>
      <c r="F45" t="s">
        <v>324</v>
      </c>
      <c r="G45" t="s">
        <v>324</v>
      </c>
      <c r="H45" t="s">
        <v>3</v>
      </c>
      <c r="I45" t="s">
        <v>324</v>
      </c>
      <c r="J45" t="s">
        <v>324</v>
      </c>
      <c r="K45" t="s">
        <v>3</v>
      </c>
      <c r="L45" t="s">
        <v>3</v>
      </c>
      <c r="M45" t="s">
        <v>3</v>
      </c>
      <c r="N45" t="s">
        <v>188</v>
      </c>
      <c r="O45" t="s">
        <v>324</v>
      </c>
      <c r="P45" t="s">
        <v>3</v>
      </c>
      <c r="Q45" t="s">
        <v>3</v>
      </c>
      <c r="R45" t="s">
        <v>3</v>
      </c>
      <c r="S45" t="s">
        <v>325</v>
      </c>
      <c r="T45" t="s">
        <v>326</v>
      </c>
      <c r="U45" t="s">
        <v>321</v>
      </c>
    </row>
    <row r="46" spans="1:21" x14ac:dyDescent="0.25">
      <c r="A46">
        <v>600</v>
      </c>
      <c r="B46">
        <v>1</v>
      </c>
      <c r="C46" t="s">
        <v>3</v>
      </c>
      <c r="D46" t="s">
        <v>3</v>
      </c>
      <c r="E46" t="s">
        <v>23</v>
      </c>
      <c r="F46" t="s">
        <v>23</v>
      </c>
      <c r="G46" t="s">
        <v>23</v>
      </c>
      <c r="H46" t="s">
        <v>3</v>
      </c>
      <c r="I46" t="s">
        <v>23</v>
      </c>
      <c r="J46" t="s">
        <v>23</v>
      </c>
      <c r="K46" t="s">
        <v>3</v>
      </c>
      <c r="L46" t="s">
        <v>3</v>
      </c>
      <c r="M46" t="s">
        <v>3</v>
      </c>
      <c r="N46" t="s">
        <v>3</v>
      </c>
      <c r="O46" t="s">
        <v>23</v>
      </c>
      <c r="P46" t="s">
        <v>3</v>
      </c>
      <c r="Q46" t="s">
        <v>3</v>
      </c>
      <c r="R46" t="s">
        <v>3</v>
      </c>
      <c r="S46" t="s">
        <v>327</v>
      </c>
      <c r="T46" t="s">
        <v>336</v>
      </c>
      <c r="U46" t="s">
        <v>323</v>
      </c>
    </row>
    <row r="47" spans="1:21" x14ac:dyDescent="0.25">
      <c r="A47">
        <v>601</v>
      </c>
      <c r="B47">
        <v>1</v>
      </c>
      <c r="C47" t="s">
        <v>3</v>
      </c>
      <c r="D47" t="s">
        <v>3</v>
      </c>
      <c r="E47" t="s">
        <v>23</v>
      </c>
      <c r="F47" t="s">
        <v>23</v>
      </c>
      <c r="G47" t="s">
        <v>23</v>
      </c>
      <c r="H47" t="s">
        <v>3</v>
      </c>
      <c r="I47" t="s">
        <v>23</v>
      </c>
      <c r="J47" t="s">
        <v>23</v>
      </c>
      <c r="K47" t="s">
        <v>3</v>
      </c>
      <c r="L47" t="s">
        <v>3</v>
      </c>
      <c r="M47" t="s">
        <v>3</v>
      </c>
      <c r="N47" t="s">
        <v>3</v>
      </c>
      <c r="O47" t="s">
        <v>23</v>
      </c>
      <c r="P47" t="s">
        <v>3</v>
      </c>
      <c r="Q47" t="s">
        <v>3</v>
      </c>
      <c r="R47" t="s">
        <v>3</v>
      </c>
      <c r="S47" t="s">
        <v>327</v>
      </c>
      <c r="T47" t="s">
        <v>336</v>
      </c>
      <c r="U47" t="s">
        <v>323</v>
      </c>
    </row>
    <row r="48" spans="1:21" x14ac:dyDescent="0.25">
      <c r="A48">
        <v>602</v>
      </c>
      <c r="B48">
        <v>1</v>
      </c>
      <c r="C48" t="s">
        <v>3</v>
      </c>
      <c r="D48" t="s">
        <v>3</v>
      </c>
      <c r="E48" t="s">
        <v>38</v>
      </c>
      <c r="F48" t="s">
        <v>38</v>
      </c>
      <c r="G48" t="s">
        <v>38</v>
      </c>
      <c r="H48" t="s">
        <v>3</v>
      </c>
      <c r="I48" t="s">
        <v>38</v>
      </c>
      <c r="J48" t="s">
        <v>38</v>
      </c>
      <c r="K48" t="s">
        <v>3</v>
      </c>
      <c r="L48" t="s">
        <v>3</v>
      </c>
      <c r="M48" t="s">
        <v>3</v>
      </c>
      <c r="N48" t="s">
        <v>3</v>
      </c>
      <c r="O48" t="s">
        <v>38</v>
      </c>
      <c r="P48" t="s">
        <v>3</v>
      </c>
      <c r="Q48" t="s">
        <v>3</v>
      </c>
      <c r="R48" t="s">
        <v>3</v>
      </c>
      <c r="S48" t="s">
        <v>41</v>
      </c>
      <c r="T48" t="s">
        <v>332</v>
      </c>
    </row>
    <row r="49" spans="1:21" x14ac:dyDescent="0.25">
      <c r="A49">
        <v>602</v>
      </c>
      <c r="B49">
        <v>1</v>
      </c>
      <c r="C49" t="s">
        <v>3</v>
      </c>
      <c r="D49" t="s">
        <v>3</v>
      </c>
      <c r="E49" t="s">
        <v>23</v>
      </c>
      <c r="F49" t="s">
        <v>23</v>
      </c>
      <c r="G49" t="s">
        <v>23</v>
      </c>
      <c r="H49" t="s">
        <v>3</v>
      </c>
      <c r="I49" t="s">
        <v>23</v>
      </c>
      <c r="J49" t="s">
        <v>23</v>
      </c>
      <c r="K49" t="s">
        <v>3</v>
      </c>
      <c r="L49" t="s">
        <v>3</v>
      </c>
      <c r="M49" t="s">
        <v>3</v>
      </c>
      <c r="N49" t="s">
        <v>3</v>
      </c>
      <c r="O49" t="s">
        <v>319</v>
      </c>
      <c r="P49" t="s">
        <v>3</v>
      </c>
      <c r="Q49" t="s">
        <v>3</v>
      </c>
      <c r="R49" t="s">
        <v>3</v>
      </c>
      <c r="S49" t="s">
        <v>320</v>
      </c>
      <c r="T49" t="s">
        <v>328</v>
      </c>
      <c r="U49" t="s">
        <v>321</v>
      </c>
    </row>
    <row r="50" spans="1:21" x14ac:dyDescent="0.25">
      <c r="A50">
        <v>603</v>
      </c>
      <c r="B50">
        <v>1</v>
      </c>
      <c r="C50" t="s">
        <v>3</v>
      </c>
      <c r="D50" t="s">
        <v>3</v>
      </c>
      <c r="E50" t="s">
        <v>38</v>
      </c>
      <c r="F50" t="s">
        <v>38</v>
      </c>
      <c r="G50" t="s">
        <v>38</v>
      </c>
      <c r="H50" t="s">
        <v>3</v>
      </c>
      <c r="I50" t="s">
        <v>38</v>
      </c>
      <c r="J50" t="s">
        <v>38</v>
      </c>
      <c r="K50" t="s">
        <v>3</v>
      </c>
      <c r="L50" t="s">
        <v>3</v>
      </c>
      <c r="M50" t="s">
        <v>3</v>
      </c>
      <c r="N50" t="s">
        <v>3</v>
      </c>
      <c r="O50" t="s">
        <v>38</v>
      </c>
      <c r="P50" t="s">
        <v>3</v>
      </c>
      <c r="Q50" t="s">
        <v>3</v>
      </c>
      <c r="R50" t="s">
        <v>3</v>
      </c>
      <c r="S50" t="s">
        <v>41</v>
      </c>
      <c r="T50" t="s">
        <v>332</v>
      </c>
    </row>
    <row r="51" spans="1:21" x14ac:dyDescent="0.25">
      <c r="A51">
        <v>603</v>
      </c>
      <c r="B51">
        <v>1</v>
      </c>
      <c r="C51" t="s">
        <v>3</v>
      </c>
      <c r="D51" t="s">
        <v>3</v>
      </c>
      <c r="E51" t="s">
        <v>23</v>
      </c>
      <c r="F51" t="s">
        <v>23</v>
      </c>
      <c r="G51" t="s">
        <v>23</v>
      </c>
      <c r="H51" t="s">
        <v>3</v>
      </c>
      <c r="I51" t="s">
        <v>23</v>
      </c>
      <c r="J51" t="s">
        <v>23</v>
      </c>
      <c r="K51" t="s">
        <v>3</v>
      </c>
      <c r="L51" t="s">
        <v>3</v>
      </c>
      <c r="M51" t="s">
        <v>3</v>
      </c>
      <c r="N51" t="s">
        <v>3</v>
      </c>
      <c r="O51" t="s">
        <v>319</v>
      </c>
      <c r="P51" t="s">
        <v>3</v>
      </c>
      <c r="Q51" t="s">
        <v>3</v>
      </c>
      <c r="R51" t="s">
        <v>3</v>
      </c>
      <c r="S51" t="s">
        <v>320</v>
      </c>
      <c r="T51" t="s">
        <v>328</v>
      </c>
      <c r="U51" t="s">
        <v>321</v>
      </c>
    </row>
    <row r="52" spans="1:21" x14ac:dyDescent="0.25">
      <c r="A52">
        <v>604</v>
      </c>
      <c r="B52">
        <v>1</v>
      </c>
      <c r="C52" t="s">
        <v>3</v>
      </c>
      <c r="D52" t="s">
        <v>3</v>
      </c>
      <c r="E52" t="s">
        <v>23</v>
      </c>
      <c r="F52" t="s">
        <v>23</v>
      </c>
      <c r="G52" t="s">
        <v>23</v>
      </c>
      <c r="H52" t="s">
        <v>3</v>
      </c>
      <c r="I52" t="s">
        <v>23</v>
      </c>
      <c r="J52" t="s">
        <v>23</v>
      </c>
      <c r="K52" t="s">
        <v>3</v>
      </c>
      <c r="L52" t="s">
        <v>3</v>
      </c>
      <c r="M52" t="s">
        <v>3</v>
      </c>
      <c r="N52" t="s">
        <v>3</v>
      </c>
      <c r="O52" t="s">
        <v>23</v>
      </c>
      <c r="P52" t="s">
        <v>3</v>
      </c>
      <c r="Q52" t="s">
        <v>3</v>
      </c>
      <c r="R52" t="s">
        <v>3</v>
      </c>
      <c r="S52" t="s">
        <v>327</v>
      </c>
      <c r="T52" t="s">
        <v>336</v>
      </c>
      <c r="U52" t="s">
        <v>323</v>
      </c>
    </row>
    <row r="53" spans="1:21" x14ac:dyDescent="0.25">
      <c r="A53">
        <v>605</v>
      </c>
      <c r="B53">
        <v>1</v>
      </c>
      <c r="C53" t="s">
        <v>3</v>
      </c>
      <c r="D53" t="s">
        <v>3</v>
      </c>
      <c r="E53" t="s">
        <v>54</v>
      </c>
      <c r="F53" t="s">
        <v>54</v>
      </c>
      <c r="G53" t="s">
        <v>54</v>
      </c>
      <c r="H53" t="s">
        <v>3</v>
      </c>
      <c r="I53" t="s">
        <v>54</v>
      </c>
      <c r="J53" t="s">
        <v>54</v>
      </c>
      <c r="K53" t="s">
        <v>3</v>
      </c>
      <c r="L53" t="s">
        <v>3</v>
      </c>
      <c r="M53" t="s">
        <v>3</v>
      </c>
      <c r="N53" t="s">
        <v>3</v>
      </c>
      <c r="O53" t="s">
        <v>54</v>
      </c>
      <c r="P53" t="s">
        <v>3</v>
      </c>
      <c r="Q53" t="s">
        <v>3</v>
      </c>
      <c r="R53" t="s">
        <v>3</v>
      </c>
      <c r="S53" t="s">
        <v>322</v>
      </c>
      <c r="T53" t="s">
        <v>331</v>
      </c>
      <c r="U53" t="s">
        <v>323</v>
      </c>
    </row>
    <row r="54" spans="1:21" x14ac:dyDescent="0.25">
      <c r="A54">
        <v>605</v>
      </c>
      <c r="B54">
        <v>1</v>
      </c>
      <c r="C54" t="s">
        <v>3</v>
      </c>
      <c r="D54" t="s">
        <v>3</v>
      </c>
      <c r="E54" t="s">
        <v>23</v>
      </c>
      <c r="F54" t="s">
        <v>23</v>
      </c>
      <c r="G54" t="s">
        <v>23</v>
      </c>
      <c r="H54" t="s">
        <v>3</v>
      </c>
      <c r="I54" t="s">
        <v>23</v>
      </c>
      <c r="J54" t="s">
        <v>23</v>
      </c>
      <c r="K54" t="s">
        <v>3</v>
      </c>
      <c r="L54" t="s">
        <v>3</v>
      </c>
      <c r="M54" t="s">
        <v>3</v>
      </c>
      <c r="N54" t="s">
        <v>3</v>
      </c>
      <c r="O54" t="s">
        <v>319</v>
      </c>
      <c r="P54" t="s">
        <v>3</v>
      </c>
      <c r="Q54" t="s">
        <v>3</v>
      </c>
      <c r="R54" t="s">
        <v>3</v>
      </c>
      <c r="S54" t="s">
        <v>320</v>
      </c>
      <c r="T54" t="s">
        <v>328</v>
      </c>
      <c r="U54" t="s">
        <v>321</v>
      </c>
    </row>
    <row r="55" spans="1:21" x14ac:dyDescent="0.25">
      <c r="A55">
        <v>641</v>
      </c>
      <c r="B55">
        <v>1</v>
      </c>
      <c r="C55" t="s">
        <v>3</v>
      </c>
      <c r="D55" t="s">
        <v>3</v>
      </c>
      <c r="E55" t="s">
        <v>23</v>
      </c>
      <c r="F55" t="s">
        <v>23</v>
      </c>
      <c r="G55" t="s">
        <v>23</v>
      </c>
      <c r="H55" t="s">
        <v>3</v>
      </c>
      <c r="I55" t="s">
        <v>23</v>
      </c>
      <c r="J55" t="s">
        <v>23</v>
      </c>
      <c r="K55" t="s">
        <v>3</v>
      </c>
      <c r="L55" t="s">
        <v>3</v>
      </c>
      <c r="M55" t="s">
        <v>3</v>
      </c>
      <c r="N55" t="s">
        <v>3</v>
      </c>
      <c r="O55" t="s">
        <v>23</v>
      </c>
      <c r="P55" t="s">
        <v>3</v>
      </c>
      <c r="Q55" t="s">
        <v>3</v>
      </c>
      <c r="R55" t="s">
        <v>3</v>
      </c>
      <c r="S55" t="s">
        <v>327</v>
      </c>
      <c r="T55" t="s">
        <v>336</v>
      </c>
      <c r="U55" t="s">
        <v>323</v>
      </c>
    </row>
    <row r="56" spans="1:21" x14ac:dyDescent="0.25">
      <c r="A56">
        <v>642</v>
      </c>
      <c r="B56">
        <v>1</v>
      </c>
      <c r="C56" t="s">
        <v>3</v>
      </c>
      <c r="D56" t="s">
        <v>3</v>
      </c>
      <c r="E56" t="s">
        <v>23</v>
      </c>
      <c r="F56" t="s">
        <v>23</v>
      </c>
      <c r="G56" t="s">
        <v>23</v>
      </c>
      <c r="H56" t="s">
        <v>3</v>
      </c>
      <c r="I56" t="s">
        <v>23</v>
      </c>
      <c r="J56" t="s">
        <v>23</v>
      </c>
      <c r="K56" t="s">
        <v>3</v>
      </c>
      <c r="L56" t="s">
        <v>3</v>
      </c>
      <c r="M56" t="s">
        <v>3</v>
      </c>
      <c r="N56" t="s">
        <v>3</v>
      </c>
      <c r="O56" t="s">
        <v>23</v>
      </c>
      <c r="P56" t="s">
        <v>3</v>
      </c>
      <c r="Q56" t="s">
        <v>3</v>
      </c>
      <c r="R56" t="s">
        <v>3</v>
      </c>
      <c r="S56" t="s">
        <v>327</v>
      </c>
      <c r="T56" t="s">
        <v>336</v>
      </c>
      <c r="U56" t="s">
        <v>323</v>
      </c>
    </row>
    <row r="57" spans="1:21" x14ac:dyDescent="0.25">
      <c r="A57">
        <v>681</v>
      </c>
      <c r="B57">
        <v>1</v>
      </c>
      <c r="C57" t="s">
        <v>3</v>
      </c>
      <c r="D57" t="s">
        <v>3</v>
      </c>
      <c r="E57" t="s">
        <v>23</v>
      </c>
      <c r="F57" t="s">
        <v>23</v>
      </c>
      <c r="G57" t="s">
        <v>23</v>
      </c>
      <c r="H57" t="s">
        <v>3</v>
      </c>
      <c r="I57" t="s">
        <v>23</v>
      </c>
      <c r="J57" t="s">
        <v>23</v>
      </c>
      <c r="K57" t="s">
        <v>3</v>
      </c>
      <c r="L57" t="s">
        <v>3</v>
      </c>
      <c r="M57" t="s">
        <v>3</v>
      </c>
      <c r="N57" t="s">
        <v>3</v>
      </c>
      <c r="O57" t="s">
        <v>319</v>
      </c>
      <c r="P57" t="s">
        <v>3</v>
      </c>
      <c r="Q57" t="s">
        <v>3</v>
      </c>
      <c r="R57" t="s">
        <v>3</v>
      </c>
      <c r="S57" t="s">
        <v>320</v>
      </c>
      <c r="T57" t="s">
        <v>328</v>
      </c>
      <c r="U57" t="s">
        <v>321</v>
      </c>
    </row>
    <row r="58" spans="1:21" x14ac:dyDescent="0.25">
      <c r="A58">
        <v>682</v>
      </c>
      <c r="B58">
        <v>1</v>
      </c>
      <c r="C58" t="s">
        <v>3</v>
      </c>
      <c r="D58" t="s">
        <v>3</v>
      </c>
      <c r="E58" t="s">
        <v>23</v>
      </c>
      <c r="F58" t="s">
        <v>23</v>
      </c>
      <c r="G58" t="s">
        <v>23</v>
      </c>
      <c r="H58" t="s">
        <v>3</v>
      </c>
      <c r="I58" t="s">
        <v>23</v>
      </c>
      <c r="J58" t="s">
        <v>23</v>
      </c>
      <c r="K58" t="s">
        <v>3</v>
      </c>
      <c r="L58" t="s">
        <v>3</v>
      </c>
      <c r="M58" t="s">
        <v>3</v>
      </c>
      <c r="N58" t="s">
        <v>3</v>
      </c>
      <c r="O58" t="s">
        <v>23</v>
      </c>
      <c r="P58" t="s">
        <v>3</v>
      </c>
      <c r="Q58" t="s">
        <v>3</v>
      </c>
      <c r="R58" t="s">
        <v>3</v>
      </c>
      <c r="S58" t="s">
        <v>327</v>
      </c>
      <c r="T58" t="s">
        <v>336</v>
      </c>
      <c r="U58" t="s">
        <v>323</v>
      </c>
    </row>
    <row r="59" spans="1:21" x14ac:dyDescent="0.25">
      <c r="A59">
        <v>684</v>
      </c>
      <c r="B59">
        <v>1</v>
      </c>
      <c r="C59" t="s">
        <v>3</v>
      </c>
      <c r="D59" t="s">
        <v>3</v>
      </c>
      <c r="E59" t="s">
        <v>23</v>
      </c>
      <c r="F59" t="s">
        <v>23</v>
      </c>
      <c r="G59" t="s">
        <v>23</v>
      </c>
      <c r="H59" t="s">
        <v>3</v>
      </c>
      <c r="I59" t="s">
        <v>23</v>
      </c>
      <c r="J59" t="s">
        <v>23</v>
      </c>
      <c r="K59" t="s">
        <v>3</v>
      </c>
      <c r="L59" t="s">
        <v>3</v>
      </c>
      <c r="M59" t="s">
        <v>3</v>
      </c>
      <c r="N59" t="s">
        <v>3</v>
      </c>
      <c r="O59" t="s">
        <v>23</v>
      </c>
      <c r="P59" t="s">
        <v>3</v>
      </c>
      <c r="Q59" t="s">
        <v>3</v>
      </c>
      <c r="R59" t="s">
        <v>3</v>
      </c>
      <c r="S59" t="s">
        <v>327</v>
      </c>
      <c r="T59" t="s">
        <v>336</v>
      </c>
      <c r="U59" t="s">
        <v>323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12</v>
      </c>
      <c r="O1">
        <v>0</v>
      </c>
      <c r="P1">
        <v>0</v>
      </c>
      <c r="Q1">
        <v>2</v>
      </c>
    </row>
    <row r="12" spans="1:103" x14ac:dyDescent="0.25">
      <c r="F12" t="str">
        <f>Source!F12</f>
        <v>Новый объект</v>
      </c>
      <c r="G12" t="str">
        <f>Source!G12</f>
        <v>Поварская (МКС)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02-01-01</vt:lpstr>
      <vt:lpstr>02-01-02</vt:lpstr>
      <vt:lpstr>02-01-03</vt:lpstr>
      <vt:lpstr>02-01-04</vt:lpstr>
      <vt:lpstr>09-01-01</vt:lpstr>
      <vt:lpstr>09-01-02</vt:lpstr>
      <vt:lpstr>09-01-03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'02-01-01'!Область_печати</vt:lpstr>
      <vt:lpstr>'02-01-02'!Область_печати</vt:lpstr>
      <vt:lpstr>'02-01-03'!Область_печати</vt:lpstr>
      <vt:lpstr>'02-01-04'!Область_печати</vt:lpstr>
      <vt:lpstr>'09-01-01'!Область_печати</vt:lpstr>
      <vt:lpstr>'09-01-02'!Область_печати</vt:lpstr>
      <vt:lpstr>'09-01-03'!Область_печати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2026-03-18T10:49:29Z</dcterms:created>
  <dcterms:modified xsi:type="dcterms:W3CDTF">2026-04-16T09:41:12Z</dcterms:modified>
</cp:coreProperties>
</file>